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J:\1 Финансовый отдел\ПРОЕКТЫ БЮДЖЕТА\ПРОЕКТ БЮДЖЕТА НА 2023-2024 ГОДЫ\6. В МФиНП НСО до 14.10.2022 и 19.10.2022\Расчеты и обоснования до 14.10.2022\"/>
    </mc:Choice>
  </mc:AlternateContent>
  <bookViews>
    <workbookView xWindow="0" yWindow="0" windowWidth="12360" windowHeight="7290" tabRatio="918" firstSheet="12" activeTab="20"/>
  </bookViews>
  <sheets>
    <sheet name="Таб. 1._Общ_гр_" sheetId="1" r:id="rId1"/>
    <sheet name="Таб. 2_Комб+Озд+Комп_гр_" sheetId="2" r:id="rId2"/>
    <sheet name="Таб.3_Свод_гр" sheetId="9" r:id="rId3"/>
    <sheet name="Таб. 4_ГКП_" sheetId="3" r:id="rId4"/>
    <sheet name="Таб.5_Свод_ФОТ" sheetId="10" r:id="rId5"/>
    <sheet name="Таб.6_СВОД_ВСЕГО" sheetId="11" r:id="rId6"/>
    <sheet name="Таб. 7 Новая сеть_Общраз.гр." sheetId="5" r:id="rId7"/>
    <sheet name="Таб.8 Новая сеть комб+Озд+Комп." sheetId="6" r:id="rId8"/>
    <sheet name="Таб.9 Свод_гр_НС" sheetId="12" r:id="rId9"/>
    <sheet name="Таб.10 Новая сеть ГКП" sheetId="7" r:id="rId10"/>
    <sheet name="Таб. 11 СВОД_ВСЕГО_НС" sheetId="16" r:id="rId11"/>
    <sheet name="Таб.12 ДП на пед.раб_2023" sheetId="4" r:id="rId12"/>
    <sheet name="Таб.13 ДП_МРОТ_2023" sheetId="13" r:id="rId13"/>
    <sheet name="Таб.14 ДП_прочих_2023" sheetId="14" r:id="rId14"/>
    <sheet name="Таб.15_ДП_инд.УР_2023-2025" sheetId="52" r:id="rId15"/>
    <sheet name="Таб.16 ИТОГО_2023" sheetId="15" r:id="rId16"/>
    <sheet name="Сопроводительное_2023" sheetId="37" r:id="rId17"/>
    <sheet name="Таб.12.1_ДП_пед.раб_2024" sheetId="28" r:id="rId18"/>
    <sheet name="Таб.13.1_ ДП_МРОТ_2024" sheetId="30" r:id="rId19"/>
    <sheet name="Таб.14.1_ДП_прочих_2024" sheetId="24" r:id="rId20"/>
    <sheet name="Таб.15.1_ИТОГО_2024" sheetId="22" r:id="rId21"/>
    <sheet name="Сопроводительное_2024" sheetId="20" r:id="rId22"/>
    <sheet name="Таб.12.2_ДП_пед.раб_2025" sheetId="33" r:id="rId23"/>
    <sheet name="Таб.13.2_ ДП_МРОТ_2025" sheetId="34" r:id="rId24"/>
    <sheet name="Таб.14.2_ДП_прочих_2025" sheetId="35" r:id="rId25"/>
    <sheet name="Таб.15.2_ИТОГО_2025" sheetId="27" r:id="rId26"/>
    <sheet name="Сопроводительное_2025" sheetId="32" r:id="rId27"/>
  </sheets>
  <definedNames>
    <definedName name="_xlnm._FilterDatabase" localSheetId="0" hidden="1">'Таб. 1._Общ_гр_'!$A$7:$AS$43</definedName>
    <definedName name="_xlnm._FilterDatabase" localSheetId="1" hidden="1">'Таб. 2_Комб+Озд+Комп_гр_'!$A$7:$AG$43</definedName>
    <definedName name="_xlnm._FilterDatabase" localSheetId="3" hidden="1">'Таб. 4_ГКП_'!$A$7:$F$43</definedName>
    <definedName name="_xlnm._FilterDatabase" localSheetId="11" hidden="1">'Таб.12 ДП на пед.раб_2023'!$A$8:$D$44</definedName>
    <definedName name="_xlnm._FilterDatabase" localSheetId="17" hidden="1">Таб.12.1_ДП_пед.раб_2024!$A$8:$D$44</definedName>
    <definedName name="_xlnm._FilterDatabase" localSheetId="22" hidden="1">Таб.12.2_ДП_пед.раб_2025!$A$8:$D$44</definedName>
    <definedName name="_xlnm._FilterDatabase" localSheetId="2" hidden="1">Таб.3_Свод_гр!$A$7:$V$43</definedName>
    <definedName name="_xlnm._FilterDatabase" localSheetId="4" hidden="1">Таб.5_Свод_ФОТ!$A$7:$J$43</definedName>
    <definedName name="_xlnm._FilterDatabase" localSheetId="5" hidden="1">Таб.6_СВОД_ВСЕГО!$A$7:$F$43</definedName>
    <definedName name="_xlnm._FilterDatabase" localSheetId="7" hidden="1">'Таб.8 Новая сеть комб+Озд+Комп.'!$A$7:$AP$18</definedName>
    <definedName name="_xlnm._FilterDatabase" localSheetId="8" hidden="1">'Таб.9 Свод_гр_НС'!#REF!</definedName>
    <definedName name="категория" localSheetId="16">#REF!</definedName>
    <definedName name="категория" localSheetId="26">#REF!</definedName>
    <definedName name="категория" localSheetId="1">#REF!</definedName>
    <definedName name="категория" localSheetId="11">#REF!</definedName>
    <definedName name="категория" localSheetId="17">#REF!</definedName>
    <definedName name="категория" localSheetId="22">#REF!</definedName>
    <definedName name="категория" localSheetId="18">#REF!</definedName>
    <definedName name="категория" localSheetId="23">#REF!</definedName>
    <definedName name="категория" localSheetId="19">#REF!</definedName>
    <definedName name="категория" localSheetId="24">#REF!</definedName>
    <definedName name="категория" localSheetId="20">#REF!</definedName>
    <definedName name="категория" localSheetId="25">#REF!</definedName>
    <definedName name="категория" localSheetId="2">#REF!</definedName>
    <definedName name="категория" localSheetId="4">#REF!</definedName>
    <definedName name="категория" localSheetId="5">#REF!</definedName>
    <definedName name="категория" localSheetId="8">#REF!</definedName>
    <definedName name="категория">#REF!</definedName>
    <definedName name="коэффициенты" localSheetId="16">#REF!</definedName>
    <definedName name="коэффициенты" localSheetId="26">#REF!</definedName>
    <definedName name="коэффициенты" localSheetId="1">#REF!</definedName>
    <definedName name="коэффициенты" localSheetId="11">#REF!</definedName>
    <definedName name="коэффициенты" localSheetId="17">#REF!</definedName>
    <definedName name="коэффициенты" localSheetId="22">#REF!</definedName>
    <definedName name="коэффициенты" localSheetId="18">#REF!</definedName>
    <definedName name="коэффициенты" localSheetId="23">#REF!</definedName>
    <definedName name="коэффициенты" localSheetId="19">#REF!</definedName>
    <definedName name="коэффициенты" localSheetId="24">#REF!</definedName>
    <definedName name="коэффициенты" localSheetId="20">#REF!</definedName>
    <definedName name="коэффициенты" localSheetId="25">#REF!</definedName>
    <definedName name="коэффициенты" localSheetId="2">#REF!</definedName>
    <definedName name="коэффициенты" localSheetId="4">#REF!</definedName>
    <definedName name="коэффициенты" localSheetId="5">#REF!</definedName>
    <definedName name="коэффициенты" localSheetId="8">#REF!</definedName>
    <definedName name="коэффициенты">#REF!</definedName>
    <definedName name="_xlnm.Print_Area" localSheetId="1">'Таб. 2_Комб+Озд+Комп_гр_'!$A$1:$AG$43</definedName>
    <definedName name="_xlnm.Print_Area" localSheetId="11">'Таб.12 ДП на пед.раб_2023'!$A$1:$D$46</definedName>
    <definedName name="_xlnm.Print_Area" localSheetId="17">Таб.12.1_ДП_пед.раб_2024!$A$1:$D$46</definedName>
    <definedName name="_xlnm.Print_Area" localSheetId="22">Таб.12.2_ДП_пед.раб_2025!$A$1:$D$46</definedName>
    <definedName name="_xlnm.Print_Area" localSheetId="12">'Таб.13 ДП_МРОТ_2023'!$A$1:$K$41</definedName>
    <definedName name="_xlnm.Print_Area" localSheetId="18">'Таб.13.1_ ДП_МРОТ_2024'!$A$1:$K$41</definedName>
    <definedName name="_xlnm.Print_Area" localSheetId="23">'Таб.13.2_ ДП_МРОТ_2025'!$A$1:$K$41</definedName>
    <definedName name="_xlnm.Print_Area" localSheetId="14">'Таб.15_ДП_инд.УР_2023-2025'!$A$1:$C$44</definedName>
    <definedName name="_xlnm.Print_Area" localSheetId="4">Таб.5_Свод_ФОТ!$A$1:$J$43</definedName>
    <definedName name="_xlnm.Print_Area" localSheetId="5">Таб.6_СВОД_ВСЕГО!$A$1:$F$43</definedName>
  </definedNames>
  <calcPr calcId="162913"/>
</workbook>
</file>

<file path=xl/calcChain.xml><?xml version="1.0" encoding="utf-8"?>
<calcChain xmlns="http://schemas.openxmlformats.org/spreadsheetml/2006/main">
  <c r="Y32" i="9" l="1"/>
  <c r="Y38" i="9" l="1"/>
  <c r="Y40" i="9"/>
  <c r="Y28" i="9"/>
  <c r="Y17" i="9"/>
  <c r="Y24" i="9"/>
  <c r="Y34" i="9"/>
  <c r="Y20" i="9"/>
  <c r="Y12" i="9"/>
  <c r="Y18" i="9"/>
  <c r="Y16" i="9"/>
  <c r="Y19" i="9"/>
  <c r="Y30" i="9"/>
  <c r="Y41" i="9"/>
  <c r="Y27" i="9"/>
  <c r="Y23" i="9"/>
  <c r="Y13" i="9"/>
  <c r="Y21" i="9"/>
  <c r="Y36" i="9"/>
  <c r="Y11" i="9"/>
  <c r="Y15" i="9"/>
  <c r="Y31" i="9"/>
  <c r="Y35" i="9"/>
  <c r="Y14" i="9"/>
  <c r="Y10" i="9"/>
  <c r="Y9" i="9"/>
  <c r="Y22" i="9"/>
  <c r="Y39" i="9"/>
  <c r="Y37" i="9"/>
  <c r="Y33" i="9"/>
  <c r="Y8" i="9"/>
  <c r="Y29" i="9"/>
  <c r="Y25" i="9"/>
  <c r="Z41" i="9" l="1"/>
  <c r="AA41" i="9" s="1"/>
  <c r="Z30" i="9"/>
  <c r="AA30" i="9" s="1"/>
  <c r="Z22" i="9"/>
  <c r="AA22" i="9" s="1"/>
  <c r="Z39" i="9"/>
  <c r="AA39" i="9" s="1"/>
  <c r="Z17" i="9"/>
  <c r="AA17" i="9" s="1"/>
  <c r="Z29" i="9"/>
  <c r="AA29" i="9" s="1"/>
  <c r="Z26" i="9"/>
  <c r="AA26" i="9" s="1"/>
  <c r="Z18" i="9"/>
  <c r="AA18" i="9" s="1"/>
  <c r="Z16" i="9"/>
  <c r="AA16" i="9" s="1"/>
  <c r="Z37" i="9"/>
  <c r="AA37" i="9" s="1"/>
  <c r="Z20" i="9"/>
  <c r="AA20" i="9" s="1"/>
  <c r="Z9" i="9"/>
  <c r="AA9" i="9" s="1"/>
  <c r="Z19" i="9"/>
  <c r="AA19" i="9" s="1"/>
  <c r="Z25" i="9"/>
  <c r="AA25" i="9" s="1"/>
  <c r="Z28" i="9"/>
  <c r="AA28" i="9" s="1"/>
  <c r="Z12" i="9"/>
  <c r="AA12" i="9" s="1"/>
  <c r="Z27" i="9"/>
  <c r="AA27" i="9" s="1"/>
  <c r="Z11" i="9"/>
  <c r="AA11" i="9" s="1"/>
  <c r="Z23" i="9"/>
  <c r="AA23" i="9" s="1"/>
  <c r="Z31" i="9"/>
  <c r="AA31" i="9" s="1"/>
  <c r="Z10" i="9"/>
  <c r="AA10" i="9" s="1"/>
  <c r="Z15" i="9"/>
  <c r="AA15" i="9" s="1"/>
  <c r="Y26" i="9"/>
  <c r="Z35" i="9"/>
  <c r="AA35" i="9" s="1"/>
  <c r="Z40" i="9"/>
  <c r="AA40" i="9" s="1"/>
  <c r="Z13" i="9"/>
  <c r="AA13" i="9" s="1"/>
  <c r="Z34" i="9"/>
  <c r="AA34" i="9" s="1"/>
  <c r="Z8" i="9"/>
  <c r="AA8" i="9" s="1"/>
  <c r="Z33" i="9"/>
  <c r="AA33" i="9" s="1"/>
  <c r="Z38" i="9"/>
  <c r="AA38" i="9" s="1"/>
  <c r="Z24" i="9"/>
  <c r="AA24" i="9" s="1"/>
  <c r="Z32" i="9"/>
  <c r="AA32" i="9" s="1"/>
  <c r="Z21" i="9"/>
  <c r="AA21" i="9" s="1"/>
  <c r="Z14" i="9"/>
  <c r="AA14" i="9" s="1"/>
  <c r="Z36" i="9"/>
  <c r="AA36" i="9" s="1"/>
  <c r="Y43" i="9" l="1"/>
  <c r="Y42" i="9"/>
  <c r="Z42" i="9"/>
  <c r="Z43" i="9" l="1"/>
  <c r="AA43" i="9" s="1"/>
  <c r="AA42" i="9"/>
  <c r="T44" i="27" l="1"/>
  <c r="T45" i="27" l="1"/>
  <c r="J48" i="32"/>
  <c r="J48" i="20"/>
</calcChain>
</file>

<file path=xl/sharedStrings.xml><?xml version="1.0" encoding="utf-8"?>
<sst xmlns="http://schemas.openxmlformats.org/spreadsheetml/2006/main" count="1526" uniqueCount="294">
  <si>
    <t>Таблица 1</t>
  </si>
  <si>
    <t>Район</t>
  </si>
  <si>
    <t>Место нахождения организации</t>
  </si>
  <si>
    <t>Воспитанники от 3 до 7 лет</t>
  </si>
  <si>
    <t>Воспитанники в группах круглосуточного пребывания ( 24 ч.)
 от 3 до 7 лет</t>
  </si>
  <si>
    <t xml:space="preserve"> Воспитанники до 3 лет</t>
  </si>
  <si>
    <t>Воспитанники в группах круглосуточного пребывания ( 24 ч.)
 до 3 лет</t>
  </si>
  <si>
    <t>Численность воспитанников, всего, чел.</t>
  </si>
  <si>
    <t>Количество групп, всего</t>
  </si>
  <si>
    <t>без ОВЗ и РАС</t>
  </si>
  <si>
    <t>с ОВЗ</t>
  </si>
  <si>
    <t>с РАС</t>
  </si>
  <si>
    <t>с РАС, которым требуется тьюторское сопровождение</t>
  </si>
  <si>
    <t>Кол-во групп всего</t>
  </si>
  <si>
    <t>в том числе:</t>
  </si>
  <si>
    <t>без ОВЗ И РАС</t>
  </si>
  <si>
    <t>с ОВЗ и РАС</t>
  </si>
  <si>
    <t>с ОВЗ без РАС</t>
  </si>
  <si>
    <t>с РАС без ОВЗ</t>
  </si>
  <si>
    <t>город/
село</t>
  </si>
  <si>
    <t>Баганский район</t>
  </si>
  <si>
    <t>село</t>
  </si>
  <si>
    <t>Итого</t>
  </si>
  <si>
    <t>Барабинский район</t>
  </si>
  <si>
    <t>город</t>
  </si>
  <si>
    <t>Болотнинский район</t>
  </si>
  <si>
    <t>Венгеровский район</t>
  </si>
  <si>
    <t>Доволенский район</t>
  </si>
  <si>
    <t>Здвинский район</t>
  </si>
  <si>
    <t>Искитимский район</t>
  </si>
  <si>
    <t>Карасукский район</t>
  </si>
  <si>
    <t>Каргатский район</t>
  </si>
  <si>
    <t>Колыванский район</t>
  </si>
  <si>
    <t>Коченёвский район</t>
  </si>
  <si>
    <t>Коченевский район</t>
  </si>
  <si>
    <t>Кочковский район</t>
  </si>
  <si>
    <t>Красноозерский район</t>
  </si>
  <si>
    <t>Куйбышевский район</t>
  </si>
  <si>
    <t>Купинский район</t>
  </si>
  <si>
    <t>Кыштовский район</t>
  </si>
  <si>
    <t>Маслянинский район</t>
  </si>
  <si>
    <t>Мошковский район</t>
  </si>
  <si>
    <t>Новосибирский район</t>
  </si>
  <si>
    <t>Новосибирский</t>
  </si>
  <si>
    <t>Ордынский район</t>
  </si>
  <si>
    <t>Северный район</t>
  </si>
  <si>
    <t>Сузунский район</t>
  </si>
  <si>
    <t>Татарский район</t>
  </si>
  <si>
    <t>Тогучинский район</t>
  </si>
  <si>
    <t>Убинский район</t>
  </si>
  <si>
    <t>Усть-Тарский район</t>
  </si>
  <si>
    <t>Чановский район</t>
  </si>
  <si>
    <t>Черепановский район</t>
  </si>
  <si>
    <t>Чистоозерный район</t>
  </si>
  <si>
    <t>Чулымский район</t>
  </si>
  <si>
    <t>г. Бердск</t>
  </si>
  <si>
    <t>г. Искитим</t>
  </si>
  <si>
    <t>р.п. Кольцово</t>
  </si>
  <si>
    <t>г. Обь</t>
  </si>
  <si>
    <t>г. Новосибирск</t>
  </si>
  <si>
    <t>НСО</t>
  </si>
  <si>
    <t>Таблица 2</t>
  </si>
  <si>
    <t>Наличие особого потенциала (бассейн)</t>
  </si>
  <si>
    <t>Коэффициенты, учитывающие стоимость образовательной услуги</t>
  </si>
  <si>
    <t>Компенсирующего вида</t>
  </si>
  <si>
    <t>Оздоровительного вида</t>
  </si>
  <si>
    <t>Комбинированного вида</t>
  </si>
  <si>
    <t>от 3 до 7 лет</t>
  </si>
  <si>
    <t xml:space="preserve">Количество групп </t>
  </si>
  <si>
    <t>от 3 до 7 лет
круглосут.</t>
  </si>
  <si>
    <t>до 3 лет</t>
  </si>
  <si>
    <t>до 3 лет
круглосут.</t>
  </si>
  <si>
    <t>наличие квалификационной категории педработников
1,0; 1,08; 1,12; 1,16;</t>
  </si>
  <si>
    <t>да
нет</t>
  </si>
  <si>
    <t>нет</t>
  </si>
  <si>
    <t>Таблица 3</t>
  </si>
  <si>
    <t>Количество групп</t>
  </si>
  <si>
    <t>Новосибирск</t>
  </si>
  <si>
    <t>ИТОГО</t>
  </si>
  <si>
    <t>Таблица 5</t>
  </si>
  <si>
    <t xml:space="preserve">Образовательная  организация
</t>
  </si>
  <si>
    <t>Воспитанники в группах круглосуточного пребывания ( 24 ч.) от 3 до 7 лет</t>
  </si>
  <si>
    <t>Воспитанники в группах круглосуточного пребывания ( 24 ч.) до 3 лет</t>
  </si>
  <si>
    <t>МАОУ "Центр образования " Восход"</t>
  </si>
  <si>
    <t>МБОУ «Марусинская школа № 24»</t>
  </si>
  <si>
    <t>МКДОУ Тогучинского района "Тогучинский детский сад № 5"</t>
  </si>
  <si>
    <t>Всего по НСО</t>
  </si>
  <si>
    <t>Таблица 6</t>
  </si>
  <si>
    <t>Образовательное учреждение</t>
  </si>
  <si>
    <t>город/ село</t>
  </si>
  <si>
    <t>район</t>
  </si>
  <si>
    <t>Таблица 7</t>
  </si>
  <si>
    <t xml:space="preserve">Численность воспитанников групп общеразвивающей направленности </t>
  </si>
  <si>
    <t>Норматив</t>
  </si>
  <si>
    <t>Коэффициенты</t>
  </si>
  <si>
    <t>Коэффициент на воспит. с ОВЗ и РАС - 2,1</t>
  </si>
  <si>
    <t>ФОТ по нормативу с учетом коэффициента на воспитанников с ОВЗ и РАС</t>
  </si>
  <si>
    <t>Коэффициент на воспит. с РАС , которым треб. тьютор - 11,5</t>
  </si>
  <si>
    <t>ФОТ по нормативу с учетом коэффициента на воспитанников с РАС, которым требуется тьютор</t>
  </si>
  <si>
    <t>ФОТ с начислениями
город-46,0980
село-57,6230</t>
  </si>
  <si>
    <t xml:space="preserve">Расходы  на приобретение учебников, учебных пособий, средств обучения, игр, игрушек   </t>
  </si>
  <si>
    <t>в группах с воспитанниками в возрасте до 3-х лет</t>
  </si>
  <si>
    <t>в группах с 24-часовым пребыванием детей</t>
  </si>
  <si>
    <t xml:space="preserve">Расчет субвенции на реализацию основных общеобразовательных программ дошкольного образования в муниципальных образовательных организациях </t>
  </si>
  <si>
    <t>Образовательная  организация</t>
  </si>
  <si>
    <t>группы компенсирующего вида</t>
  </si>
  <si>
    <t>группы оздоровительного вида</t>
  </si>
  <si>
    <t>группы комбинированного вида</t>
  </si>
  <si>
    <t>Общеразвивающего вида</t>
  </si>
  <si>
    <t>наличие бассейна
да - 1,04;
нет - 1,00</t>
  </si>
  <si>
    <t>количество групп
1 гр - 1,5;
2 гр - 1,25;
3 гр - 1,15;
4-6 гр - 1,1;
7-11 гр - 1,05</t>
  </si>
  <si>
    <r>
      <t xml:space="preserve">вариативность реализуемых образовательных программ
К = 1;
К = 1,05;
 К = 1,1
</t>
    </r>
    <r>
      <rPr>
        <i/>
        <sz val="10"/>
        <color theme="1"/>
        <rFont val="Times New Roman"/>
        <family val="1"/>
        <charset val="204"/>
      </rPr>
      <t>Приказ Минобразования НСО от 18.01.2022 № 62</t>
    </r>
    <r>
      <rPr>
        <sz val="10"/>
        <color theme="1"/>
        <rFont val="Times New Roman"/>
        <family val="1"/>
        <charset val="204"/>
      </rPr>
      <t xml:space="preserve">
</t>
    </r>
  </si>
  <si>
    <t>ИТОГО ФОТ, тыс. руб.</t>
  </si>
  <si>
    <t>ФОТ с учетом коэффициентов, учитывающих стоимость образовательной услуги, тыс. руб.</t>
  </si>
  <si>
    <t>ФОТ по нормативу, тыс. руб.</t>
  </si>
  <si>
    <t>ФОТ по нормативу, в тыс. руб.</t>
  </si>
  <si>
    <t xml:space="preserve"> Расходы  на приобретение учебников, учебных пособий, средств обучения, игр, игрушек, тыс. руб.</t>
  </si>
  <si>
    <t>ИТОГО, тыс. руб.</t>
  </si>
  <si>
    <t>ФОТ по нормативу, ВСЕГО, тыс. руб.</t>
  </si>
  <si>
    <t xml:space="preserve"> Расходы  на приобретение учебников, учебных пособий, средств обучения, игр, игрушек, тыс. руб. </t>
  </si>
  <si>
    <t>Численность воспитанников всего по группам</t>
  </si>
  <si>
    <t>Расчет субвенции на реализацию основных общеобразовательных программ дошкольного образования в муниципальных образовательных организациях 
(группы кратковременного пребывания)</t>
  </si>
  <si>
    <t>Численность воспитанников, чел.</t>
  </si>
  <si>
    <t>ФОТ с начислениями</t>
  </si>
  <si>
    <t>Расходы на приобретение учебников и учебных пособий, средств обучения, игр, игрушек</t>
  </si>
  <si>
    <t>ИТОГО РАСЧЕТНАЯ СУБВЕНЦИЯ 1,
тыс. руб.</t>
  </si>
  <si>
    <t>ИТОГО РАСЧЕТНАЯ СУБВЕНЦИЯ 2,
тыс. руб.</t>
  </si>
  <si>
    <t>ВСЕГО РАСЧЕТНАЯ СУБВЕНЦИЯ,
тыс. руб.</t>
  </si>
  <si>
    <t>ФОТ с начислениями по нормативу</t>
  </si>
  <si>
    <t>К</t>
  </si>
  <si>
    <t>Расчет субвенции на реализацию основных общеобразовательных программ дошкольного образования
в муниципальных образовательных организациях</t>
  </si>
  <si>
    <t>Итого рассчитано по нормативам, тыс. руб.</t>
  </si>
  <si>
    <t>Расчет по  нормативам финансового обеспечения с учетом поправочных (повышающих) коэффициентов, тыс. руб.</t>
  </si>
  <si>
    <t xml:space="preserve"> Расходы  на приобретение учебников, учебных пособий, средств обучения, игр, игрушек,
тыс. руб.</t>
  </si>
  <si>
    <t>Таблица 10</t>
  </si>
  <si>
    <r>
      <t xml:space="preserve">Дополнительная потребность на увеличение средней заработной платы педагогических работников на </t>
    </r>
    <r>
      <rPr>
        <b/>
        <sz val="10"/>
        <rFont val="Times New Roman"/>
        <family val="1"/>
        <charset val="204"/>
      </rPr>
      <t>2023 год</t>
    </r>
  </si>
  <si>
    <r>
      <t xml:space="preserve">Дополнительная потребность на увеличение средней заработной платы педагогических работников на </t>
    </r>
    <r>
      <rPr>
        <b/>
        <sz val="10"/>
        <rFont val="Times New Roman"/>
        <family val="1"/>
        <charset val="204"/>
      </rPr>
      <t>2024 год</t>
    </r>
  </si>
  <si>
    <r>
      <t xml:space="preserve">Дополнительная потребность на увеличение средней заработной платы педагогических работников на </t>
    </r>
    <r>
      <rPr>
        <b/>
        <sz val="10"/>
        <rFont val="Times New Roman"/>
        <family val="1"/>
        <charset val="204"/>
      </rPr>
      <t>2025 год</t>
    </r>
  </si>
  <si>
    <t xml:space="preserve">Тогучинский </t>
  </si>
  <si>
    <t xml:space="preserve">Расчет субвенции на реализацию основных общеобразовательных программ дошкольного образования в муниципальных образовательных организациях на новую сеть </t>
  </si>
  <si>
    <t xml:space="preserve">Численность воспитанников групп компенсирующей,оздоровительной, комбинированной направленности </t>
  </si>
  <si>
    <t>Расчет субвенции на финансовое обеспечение государственных гарантий реализации прав граждан на получение общедоступного и бесплатного дошкольного образования</t>
  </si>
  <si>
    <t>Таблица 8</t>
  </si>
  <si>
    <t>ФОТ с начислениями
город-46,098
село-57,623</t>
  </si>
  <si>
    <t>Таблица 9</t>
  </si>
  <si>
    <t>Тогучинский</t>
  </si>
  <si>
    <t>МАОУ "Центр образования "Восход"</t>
  </si>
  <si>
    <t>гр.51 Таб.7+гр.40 Таб.8</t>
  </si>
  <si>
    <t>Расчет субвенции на реализацию основных общеобразовательных программ дошкольного образования в муниципальных образовательных организациях 
(группы кратковременного пребывания)
Новая сеть</t>
  </si>
  <si>
    <t>Тогучиснкий район</t>
  </si>
  <si>
    <t>Тогучиснкий</t>
  </si>
  <si>
    <t>ФОТ с начислениями
____________
город-13,411
село-16,767</t>
  </si>
  <si>
    <t>Таблица 11</t>
  </si>
  <si>
    <t>Среднесписочная численность работников</t>
  </si>
  <si>
    <t>Краснозерский район</t>
  </si>
  <si>
    <t>р.п.Кольцово</t>
  </si>
  <si>
    <t>Таблица 12</t>
  </si>
  <si>
    <t>Расчет дополнительных затрат, необходимых на повышение размера оплаты труда работников общеобразовательных организаций до уровня прожиточного минимума
в целом по Российской Федерации на 2023 год</t>
  </si>
  <si>
    <t>Прочие работники ДОУ</t>
  </si>
  <si>
    <t>Дополнительная потребность на прочих работников ВСЕГО</t>
  </si>
  <si>
    <t>Таблица 13</t>
  </si>
  <si>
    <t>Расчет дополнительных затрат, необходимых для повышения заработной платы прочим работникам дошкольных образовательных учреждений согласно указу Президента РФ № 597
на 2023 год</t>
  </si>
  <si>
    <t>Ед. изм.: тыс. рублей</t>
  </si>
  <si>
    <t>Наименование муниципального района</t>
  </si>
  <si>
    <t>Действующая сеть</t>
  </si>
  <si>
    <t>Новая сеть</t>
  </si>
  <si>
    <t>Итого потребность</t>
  </si>
  <si>
    <t xml:space="preserve">Дополнительная потребность на увеличение средней заработной платы </t>
  </si>
  <si>
    <t xml:space="preserve"> Расходы  на приобретение учебников, учебных пособий, средств обучения, игр, игрушек   </t>
  </si>
  <si>
    <t>по педагогическим работникам</t>
  </si>
  <si>
    <t>МРОТ</t>
  </si>
  <si>
    <t>прочие работники</t>
  </si>
  <si>
    <t xml:space="preserve">ИТОГО </t>
  </si>
  <si>
    <t>Таблица 14</t>
  </si>
  <si>
    <t>Субвенции на реализацию основных общеобразовательных программ дошкольного образования в муниципальных образовательных организациях
 на 2023 год</t>
  </si>
  <si>
    <t xml:space="preserve">Объем субвенции </t>
  </si>
  <si>
    <t xml:space="preserve">ИТОГО РАСЧЕТНАЯ СУБВЕНЦИЯ 1 </t>
  </si>
  <si>
    <t>ИТОГО РАСЧЕТНАЯ СУБВЕНЦИЯ 2</t>
  </si>
  <si>
    <t xml:space="preserve">ВСЕГО РАСЧЕТНАЯ СУБВЕНЦИЯ  </t>
  </si>
  <si>
    <t>Расчет субвенции на реализацию основных общеобразовательных программ дошкольного образования
в муниципальных образовательных организациях
НОВАЯ СЕТЬ</t>
  </si>
  <si>
    <t>Коэффициент, для образовательных организаций, реализующих образовательные программы дошкольного образования,расположенных в сельских населенных пунктах, со средней наполняемостью не более 10 воспитанников в группе
 2,11</t>
  </si>
  <si>
    <t>Расчет дополнительных затрат, необходимых на повышение размера оплаты труда работников общеобразовательных организаций до уровня прожиточного минимума
в целом по Российской Федерации на 2024 год</t>
  </si>
  <si>
    <t>Расчет дополнительных затрат, необходимых для повышения заработной платы прочим работникам дошкольных образовательных учреждений согласно указу Президента РФ № 597
на 2024 год</t>
  </si>
  <si>
    <t>Расчет межбюджетных трансфертов, предоставляемых местным бюджетам из областного бюджета Новосибирской области в соотвествии с утвержденной методикой</t>
  </si>
  <si>
    <t>Наименование главного распорядителя бюджетных средств:</t>
  </si>
  <si>
    <t>Министерство образования Новосибирской области</t>
  </si>
  <si>
    <t>Тип бюджетного обязательства (действующее или принимаемое):</t>
  </si>
  <si>
    <t>действующее</t>
  </si>
  <si>
    <t>Наименование межбюджетного трансферта:</t>
  </si>
  <si>
    <t xml:space="preserve">Субвенции на реализацию основных общеобразовательных программ дошкольного образования в муниципальных образовательных организациях </t>
  </si>
  <si>
    <t>Реквизиты НПА, утверждающего методику расчета:</t>
  </si>
  <si>
    <t>Постановление Правительства Новосибирской области от 30.12.2013 № 572-п "О нормативах финансового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организациях"</t>
  </si>
  <si>
    <t>(для проектов методик указывается проект соответствующей целевой программы)</t>
  </si>
  <si>
    <t>Коды бюджетной классифкации по трансферту:</t>
  </si>
  <si>
    <t>136.0701.07.1.04.70110.530.000</t>
  </si>
  <si>
    <t xml:space="preserve">Расчетная таблица по межбюджетным трансфертам : </t>
  </si>
  <si>
    <t>расчетные поля в зависимости от методики</t>
  </si>
  <si>
    <t>Обязательные поля :</t>
  </si>
  <si>
    <t>Наименование муниципального образования</t>
  </si>
  <si>
    <t>Сумма,
тыс.рублей</t>
  </si>
  <si>
    <t>ИТОГО:</t>
  </si>
  <si>
    <t>Примечание : (пояснения, не охваченные таблицей):</t>
  </si>
  <si>
    <t>Министр образования Новосибирской области</t>
  </si>
  <si>
    <t>С.В. Федорчук</t>
  </si>
  <si>
    <t>(подпись)</t>
  </si>
  <si>
    <t>(расшифровка подписи)</t>
  </si>
  <si>
    <t>на 2023 год</t>
  </si>
  <si>
    <t>Субвенции на реализацию основных общеобразовательных программ дошкольного образования в муниципальных образовательных организациях
 на 2024 год</t>
  </si>
  <si>
    <t>Планируемое кол-во месяцев работы в 2023 году</t>
  </si>
  <si>
    <t xml:space="preserve">ИТОГО РАСЧЕТНАЯ СУБВЕНЦИЯ  </t>
  </si>
  <si>
    <t>Дополнительная потребность для доведения до уровня прожиточного минимума в целом по Российской Федерации   
(до 15 279,2*1,25=19 099,0 рублей),
тыс.руб.</t>
  </si>
  <si>
    <t>Итого дополнительная потребность для доведения до уровня минимума в целом по Российской Федерации на 2023 год</t>
  </si>
  <si>
    <t>МКДОУ д/с ул. Гребенщикова, г. Новосибирск</t>
  </si>
  <si>
    <t>Калининский</t>
  </si>
  <si>
    <t>Примечание:</t>
  </si>
  <si>
    <t>Процент увеличения в 2022 году</t>
  </si>
  <si>
    <t>Процент увеличения в 2023 году</t>
  </si>
  <si>
    <t xml:space="preserve">Дополнительная потребность на прочих работников на 2023 год </t>
  </si>
  <si>
    <t>1. Процент увеличения в 2022 году не предусмотренный в нормативе</t>
  </si>
  <si>
    <t>с июля  на 10%</t>
  </si>
  <si>
    <t>Таблица 13.1</t>
  </si>
  <si>
    <t>Таблица 12.1</t>
  </si>
  <si>
    <t>Таблица 14.1</t>
  </si>
  <si>
    <t>Таблица 15.1</t>
  </si>
  <si>
    <t>Таблица 13.2</t>
  </si>
  <si>
    <t>Расчет дополнительных затрат, необходимых на повышение размера оплаты труда работников общеобразовательных организаций до уровня прожиточного минимума
в целом по Российской Федерации на 2025 год</t>
  </si>
  <si>
    <t>Таблица 14.2</t>
  </si>
  <si>
    <t>Расчет дополнительных затрат, необходимых для повышения заработной платы прочим работникам дошкольных образовательных учреждений согласно указу Президента РФ № 597
на 2025 год</t>
  </si>
  <si>
    <t>Субвенции на реализацию основных общеобразовательных программ дошкольного образования в муниципальных образовательных организациях
 на 2025 год</t>
  </si>
  <si>
    <t>Таблица 15.2</t>
  </si>
  <si>
    <t>на 2025 год</t>
  </si>
  <si>
    <t>Каргатский</t>
  </si>
  <si>
    <t>Коченевский</t>
  </si>
  <si>
    <t>Кочковский</t>
  </si>
  <si>
    <t>Краснозерский</t>
  </si>
  <si>
    <t>г.Новосибирск</t>
  </si>
  <si>
    <t>Плановая численность пед.работников на 2023 год по данным МО (с учетом внешних совместителей)</t>
  </si>
  <si>
    <t xml:space="preserve">Расчет дополнительных затрат, необходимых для повышения заработной платы педагогических работников общеобразовательных учреждений на 2023 год согласно указу Президента РФ № 597 </t>
  </si>
  <si>
    <t>Диапозон заработной платы на уровне:
19 099,0 -17 362,5= 1 736,5 рублей
Примечание: МРОТ с 01.01.2022 13 890,0*1,25 = 17 362,5 рублей</t>
  </si>
  <si>
    <t>Размер дополнительной потребности по МРОТ на 1 человека</t>
  </si>
  <si>
    <t>Диапозон заработной платы на уровне:
19 099,0 - 17 362,5 = 1 736,5 рублей
Примечание: 
МРОТ с 01.01.2022г.  13 890,0*1,25 = 17 362,5 рублей</t>
  </si>
  <si>
    <t>Среднесписочная численность работников, получающих заработную плату в 2022 году
13 890*1,25=17 362,5 рублей</t>
  </si>
  <si>
    <t>с июля  на 10%</t>
  </si>
  <si>
    <t>Процент увеличения с октября 2023</t>
  </si>
  <si>
    <t>Процент увеличения с октября 2024</t>
  </si>
  <si>
    <t>на 2024 год</t>
  </si>
  <si>
    <t>Таблица 12.2</t>
  </si>
  <si>
    <t xml:space="preserve">Расчет дополнительных затрат, необходимых для повышения заработной платы педагогических работников общеобразовательных учреждений на 2025 год согласно указу Президента РФ № 597 </t>
  </si>
  <si>
    <t xml:space="preserve">Расчет дополнительных затрат, необходимых для повышения заработной платы педагогических работников общеобразовательных учреждений на 2024 год согласно указу Президента РФ № 597 </t>
  </si>
  <si>
    <t>Процент увеличения с октября 2025</t>
  </si>
  <si>
    <t>Таблица 15</t>
  </si>
  <si>
    <t>Среднесписочная численность работников, получающих заработную плату 
23 062,0 -19 099,0 = 3 963,0 рублей</t>
  </si>
  <si>
    <t>Дополнительная потребность для доведения до уровня прожиточного минимума в целом по Российской Федерации   
(до 23 062,0 -19 099,0 = 3 963,0 рублей),
тыс.руб.</t>
  </si>
  <si>
    <t>*ДОУ (44 808,0 - 38 797,8= 6 010,2)</t>
  </si>
  <si>
    <t>с октября на 5,0%</t>
  </si>
  <si>
    <t>Итого увеличение: 1,1*1,050=1,165 или 15,5%</t>
  </si>
  <si>
    <t>*ДОУ (47 874,7 -38 797,8 = 9 076,9)</t>
  </si>
  <si>
    <t>Итого увеличение: 1,1*1,050=1,155 или 15,5%</t>
  </si>
  <si>
    <t>*ДОУ ( 51 956,7 -38 797,8 = 13 158,9)</t>
  </si>
  <si>
    <t>Дополнительные средства на 2023 год на индексацию  9,0%</t>
  </si>
  <si>
    <t>Итого дополнительная потребность
тыс.руб.
на 2023 год</t>
  </si>
  <si>
    <t xml:space="preserve">Дополнительная потребность на 1 педагогического работника в месяц без учета налогов </t>
  </si>
  <si>
    <t>Итого дополнительная потребность
тыс.руб.
на 2024 год</t>
  </si>
  <si>
    <t>ИТОГО Дополнительная потребность на прочих работников ВСЕГО</t>
  </si>
  <si>
    <t>Итого дополнительная потребность
тыс.руб.
на 2025 год</t>
  </si>
  <si>
    <t xml:space="preserve">Дополнительная потребность на прочих работников </t>
  </si>
  <si>
    <t>ИТОГО Дополнительная потребность на прочих работников на 2025 год
 ВСЕГО</t>
  </si>
  <si>
    <t>Дополнительная потребность на прочих работников на 2023 год октября 2022 года</t>
  </si>
  <si>
    <t>Диапозон заработной платы:
(19 099 * 1,155) - 19 099,0= 2 960,3 рублей</t>
  </si>
  <si>
    <t>Дополнительные средства на 2024 год на индексацию 4,6 %</t>
  </si>
  <si>
    <t>Диапозон заработной платы:
(19 099 * 1,155*1,09) - 19 099,0= 4 945,7 рублей</t>
  </si>
  <si>
    <t>Дополнительная потребность для доведения до уровня прожиточного минимума в целом по Российской Федерации   
тыс.руб.</t>
  </si>
  <si>
    <t>Среднесписочная численность работников, получающих заработную плату 
(19 099 * 1,155*1,09) - 19 099,0= 4 945,7 рублей</t>
  </si>
  <si>
    <t>Среднесписочная численность работников, получающих заработную плату 
(19 099 * 1,155) - 19 099,0= 2 960,3 рублей</t>
  </si>
  <si>
    <t>Разница по МРОТ
19 099,0 -17 362,5= 1 736,5 рублей</t>
  </si>
  <si>
    <t>Итого дополнительная потребность для доведения до уровня минимума в целом по Российской Федерации на 2024 год</t>
  </si>
  <si>
    <t>Диапозон заработной платы:
(19 099 * 1,155*1,09*1,046) -19 099,0 = 6 051,7 рублей</t>
  </si>
  <si>
    <t>Итого дополнительная потребность для доведения до уровня минимума в целом по Российской Федерации на 2025 год</t>
  </si>
  <si>
    <t>Дополнительные средства на 2025 год на индексацию 4,0 %</t>
  </si>
  <si>
    <t>Фонд оплаты труда по прочим работникам на уровне 2021 года</t>
  </si>
  <si>
    <t>Расчет дополнительных затрат на индексацию на приобретение учебников, учебных пособий, средств обучения, игр, игрушек, тыс. руб.</t>
  </si>
  <si>
    <t xml:space="preserve"> Дополнительная потребность на индексацию (15,5%) на приобретение учебников, учебных пособий, средств обучения, игр, игрушек
 на 2023-2025</t>
  </si>
  <si>
    <t>Таблица 16</t>
  </si>
  <si>
    <t xml:space="preserve">Дополнительная потребность на индексацию по рпсходам на приобретение учебников, учебных пособий, средств обучения, игр, игрушек   </t>
  </si>
  <si>
    <t xml:space="preserve">Дополнительная потребность на индексацию по расходам на приобретение учебников, учебных пособий, средств обучения, игр, игрушек   </t>
  </si>
  <si>
    <t>Oбъем субвенции на 2023 год</t>
  </si>
  <si>
    <t>Итого объем субвенции по доведенным лимитам на 2023 год</t>
  </si>
  <si>
    <t>Итого объем субвенции на 2025 год</t>
  </si>
  <si>
    <t>Итого объем субвенции по доведенным лимитам на 2025 год</t>
  </si>
  <si>
    <t>Итого объем субвенции на 2024 год</t>
  </si>
  <si>
    <t>Итого объем субвенции по доведенным лимитам на 2024 год</t>
  </si>
  <si>
    <t>Таблица 4</t>
  </si>
  <si>
    <t>ФОТ с начислениями по нормативу с учетом К</t>
  </si>
  <si>
    <t>Коэффициенты, учитывающие индивидуальные особенности образовательной организации по Постановлению Правительства Новосибирской области № 572-п от 30.12.2013 (далее -К)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</si>
</sst>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#,##0.0"/>
    <numFmt numFmtId="165" formatCode="#,##0.000"/>
    <numFmt numFmtId="166" formatCode="0.0"/>
    <numFmt numFmtId="167" formatCode="0.000"/>
    <numFmt numFmtId="168" formatCode="_-* #,##0.00_р_._-;\-* #,##0.00_р_._-;_-* &quot;-&quot;??_р_._-;_-@_-"/>
    <numFmt numFmtId="169" formatCode="[$-419]General"/>
  </numFmts>
  <fonts count="74" x14ac:knownFonts="1">
    <font>
      <sz val="10"/>
      <color rgb="FF000000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Calibri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theme="1"/>
      <name val="Tahoma"/>
      <family val="2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Calibri"/>
      <family val="2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0"/>
      <name val="Tahoma"/>
      <family val="2"/>
      <charset val="204"/>
    </font>
    <font>
      <sz val="10"/>
      <name val="Arial Cyr"/>
      <family val="2"/>
      <charset val="204"/>
    </font>
    <font>
      <sz val="7"/>
      <name val="Tahoma"/>
      <family val="2"/>
      <charset val="204"/>
    </font>
    <font>
      <b/>
      <sz val="7"/>
      <name val="Tahoma"/>
      <family val="2"/>
      <charset val="204"/>
    </font>
    <font>
      <sz val="8"/>
      <name val="Tahoma"/>
      <family val="2"/>
      <charset val="204"/>
    </font>
    <font>
      <sz val="8"/>
      <name val="Times New Roman"/>
      <family val="1"/>
      <charset val="204"/>
    </font>
    <font>
      <b/>
      <sz val="8"/>
      <name val="Tahoma"/>
      <family val="2"/>
      <charset val="204"/>
    </font>
    <font>
      <b/>
      <sz val="9"/>
      <name val="Tahoma"/>
      <family val="2"/>
      <charset val="204"/>
    </font>
    <font>
      <b/>
      <sz val="11"/>
      <name val="Tahoma"/>
      <family val="2"/>
      <charset val="204"/>
    </font>
    <font>
      <sz val="11"/>
      <name val="Times New Roman"/>
      <family val="1"/>
      <charset val="204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color rgb="FF000000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ahoma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8"/>
      <color theme="0"/>
      <name val="Tahoma"/>
      <family val="2"/>
      <charset val="204"/>
    </font>
    <font>
      <sz val="8"/>
      <color theme="1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rgb="FFBFBFBF"/>
        <bgColor rgb="FFBFBFB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8D8D8"/>
      </patternFill>
    </fill>
    <fill>
      <patternFill patternType="solid">
        <fgColor theme="0" tint="-0.14999847407452621"/>
        <bgColor rgb="FFD8D8D8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theme="0"/>
      </patternFill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</fills>
  <borders count="4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903">
    <xf numFmtId="0" fontId="0" fillId="0" borderId="0"/>
    <xf numFmtId="0" fontId="28" fillId="0" borderId="7"/>
    <xf numFmtId="0" fontId="29" fillId="0" borderId="7"/>
    <xf numFmtId="0" fontId="31" fillId="0" borderId="7"/>
    <xf numFmtId="0" fontId="4" fillId="0" borderId="7"/>
    <xf numFmtId="0" fontId="31" fillId="0" borderId="7"/>
    <xf numFmtId="0" fontId="37" fillId="0" borderId="7"/>
    <xf numFmtId="0" fontId="4" fillId="0" borderId="7"/>
    <xf numFmtId="0" fontId="38" fillId="0" borderId="7"/>
    <xf numFmtId="0" fontId="37" fillId="0" borderId="7"/>
    <xf numFmtId="0" fontId="16" fillId="0" borderId="7"/>
    <xf numFmtId="0" fontId="48" fillId="0" borderId="7"/>
    <xf numFmtId="0" fontId="29" fillId="0" borderId="7"/>
    <xf numFmtId="0" fontId="29" fillId="0" borderId="7"/>
    <xf numFmtId="0" fontId="48" fillId="0" borderId="7"/>
    <xf numFmtId="0" fontId="3" fillId="0" borderId="7"/>
    <xf numFmtId="169" fontId="49" fillId="0" borderId="7"/>
    <xf numFmtId="0" fontId="16" fillId="0" borderId="7"/>
    <xf numFmtId="0" fontId="16" fillId="0" borderId="7"/>
    <xf numFmtId="0" fontId="16" fillId="0" borderId="7"/>
    <xf numFmtId="0" fontId="16" fillId="0" borderId="7"/>
    <xf numFmtId="0" fontId="3" fillId="0" borderId="7"/>
    <xf numFmtId="0" fontId="50" fillId="0" borderId="7"/>
    <xf numFmtId="0" fontId="3" fillId="0" borderId="7"/>
    <xf numFmtId="0" fontId="31" fillId="0" borderId="7"/>
    <xf numFmtId="168" fontId="3" fillId="0" borderId="7" applyFont="0" applyFill="0" applyBorder="0" applyAlignment="0" applyProtection="0"/>
    <xf numFmtId="168" fontId="31" fillId="0" borderId="7" applyFont="0" applyFill="0" applyBorder="0" applyAlignment="0" applyProtection="0"/>
    <xf numFmtId="168" fontId="28" fillId="0" borderId="7" applyFont="0" applyFill="0" applyBorder="0" applyAlignment="0" applyProtection="0"/>
    <xf numFmtId="168" fontId="29" fillId="0" borderId="7" applyFont="0" applyFill="0" applyBorder="0" applyAlignment="0" applyProtection="0"/>
    <xf numFmtId="0" fontId="51" fillId="0" borderId="7"/>
    <xf numFmtId="0" fontId="29" fillId="0" borderId="7"/>
    <xf numFmtId="168" fontId="29" fillId="0" borderId="7" applyFont="0" applyFill="0" applyBorder="0" applyAlignment="0" applyProtection="0"/>
    <xf numFmtId="0" fontId="3" fillId="0" borderId="7"/>
    <xf numFmtId="0" fontId="29" fillId="0" borderId="7"/>
    <xf numFmtId="0" fontId="28" fillId="14" borderId="7" applyNumberFormat="0" applyBorder="0" applyAlignment="0" applyProtection="0"/>
    <xf numFmtId="0" fontId="28" fillId="15" borderId="7" applyNumberFormat="0" applyBorder="0" applyAlignment="0" applyProtection="0"/>
    <xf numFmtId="0" fontId="28" fillId="15" borderId="7" applyNumberFormat="0" applyBorder="0" applyAlignment="0" applyProtection="0"/>
    <xf numFmtId="0" fontId="28" fillId="15" borderId="7" applyNumberFormat="0" applyBorder="0" applyAlignment="0" applyProtection="0"/>
    <xf numFmtId="0" fontId="28" fillId="15" borderId="7" applyNumberFormat="0" applyBorder="0" applyAlignment="0" applyProtection="0"/>
    <xf numFmtId="0" fontId="28" fillId="15" borderId="7" applyNumberFormat="0" applyBorder="0" applyAlignment="0" applyProtection="0"/>
    <xf numFmtId="0" fontId="28" fillId="15" borderId="7" applyNumberFormat="0" applyBorder="0" applyAlignment="0" applyProtection="0"/>
    <xf numFmtId="0" fontId="28" fillId="15" borderId="7" applyNumberFormat="0" applyBorder="0" applyAlignment="0" applyProtection="0"/>
    <xf numFmtId="0" fontId="28" fillId="14" borderId="7" applyNumberFormat="0" applyBorder="0" applyAlignment="0" applyProtection="0"/>
    <xf numFmtId="0" fontId="28" fillId="14" borderId="7" applyNumberFormat="0" applyBorder="0" applyAlignment="0" applyProtection="0"/>
    <xf numFmtId="0" fontId="28" fillId="15" borderId="7" applyNumberFormat="0" applyBorder="0" applyAlignment="0" applyProtection="0"/>
    <xf numFmtId="0" fontId="28" fillId="15" borderId="7" applyNumberFormat="0" applyBorder="0" applyAlignment="0" applyProtection="0"/>
    <xf numFmtId="0" fontId="28" fillId="15" borderId="7" applyNumberFormat="0" applyBorder="0" applyAlignment="0" applyProtection="0"/>
    <xf numFmtId="0" fontId="28" fillId="15" borderId="7" applyNumberFormat="0" applyBorder="0" applyAlignment="0" applyProtection="0"/>
    <xf numFmtId="0" fontId="28" fillId="16" borderId="7" applyNumberFormat="0" applyBorder="0" applyAlignment="0" applyProtection="0"/>
    <xf numFmtId="0" fontId="28" fillId="17" borderId="7" applyNumberFormat="0" applyBorder="0" applyAlignment="0" applyProtection="0"/>
    <xf numFmtId="0" fontId="28" fillId="17" borderId="7" applyNumberFormat="0" applyBorder="0" applyAlignment="0" applyProtection="0"/>
    <xf numFmtId="0" fontId="28" fillId="17" borderId="7" applyNumberFormat="0" applyBorder="0" applyAlignment="0" applyProtection="0"/>
    <xf numFmtId="0" fontId="28" fillId="17" borderId="7" applyNumberFormat="0" applyBorder="0" applyAlignment="0" applyProtection="0"/>
    <xf numFmtId="0" fontId="28" fillId="17" borderId="7" applyNumberFormat="0" applyBorder="0" applyAlignment="0" applyProtection="0"/>
    <xf numFmtId="0" fontId="28" fillId="17" borderId="7" applyNumberFormat="0" applyBorder="0" applyAlignment="0" applyProtection="0"/>
    <xf numFmtId="0" fontId="28" fillId="17" borderId="7" applyNumberFormat="0" applyBorder="0" applyAlignment="0" applyProtection="0"/>
    <xf numFmtId="0" fontId="28" fillId="16" borderId="7" applyNumberFormat="0" applyBorder="0" applyAlignment="0" applyProtection="0"/>
    <xf numFmtId="0" fontId="28" fillId="16" borderId="7" applyNumberFormat="0" applyBorder="0" applyAlignment="0" applyProtection="0"/>
    <xf numFmtId="0" fontId="28" fillId="17" borderId="7" applyNumberFormat="0" applyBorder="0" applyAlignment="0" applyProtection="0"/>
    <xf numFmtId="0" fontId="28" fillId="17" borderId="7" applyNumberFormat="0" applyBorder="0" applyAlignment="0" applyProtection="0"/>
    <xf numFmtId="0" fontId="28" fillId="17" borderId="7" applyNumberFormat="0" applyBorder="0" applyAlignment="0" applyProtection="0"/>
    <xf numFmtId="0" fontId="28" fillId="17" borderId="7" applyNumberFormat="0" applyBorder="0" applyAlignment="0" applyProtection="0"/>
    <xf numFmtId="0" fontId="28" fillId="18" borderId="7" applyNumberFormat="0" applyBorder="0" applyAlignment="0" applyProtection="0"/>
    <xf numFmtId="0" fontId="28" fillId="19" borderId="7" applyNumberFormat="0" applyBorder="0" applyAlignment="0" applyProtection="0"/>
    <xf numFmtId="0" fontId="28" fillId="19" borderId="7" applyNumberFormat="0" applyBorder="0" applyAlignment="0" applyProtection="0"/>
    <xf numFmtId="0" fontId="28" fillId="19" borderId="7" applyNumberFormat="0" applyBorder="0" applyAlignment="0" applyProtection="0"/>
    <xf numFmtId="0" fontId="28" fillId="19" borderId="7" applyNumberFormat="0" applyBorder="0" applyAlignment="0" applyProtection="0"/>
    <xf numFmtId="0" fontId="28" fillId="19" borderId="7" applyNumberFormat="0" applyBorder="0" applyAlignment="0" applyProtection="0"/>
    <xf numFmtId="0" fontId="28" fillId="19" borderId="7" applyNumberFormat="0" applyBorder="0" applyAlignment="0" applyProtection="0"/>
    <xf numFmtId="0" fontId="28" fillId="19" borderId="7" applyNumberFormat="0" applyBorder="0" applyAlignment="0" applyProtection="0"/>
    <xf numFmtId="0" fontId="28" fillId="18" borderId="7" applyNumberFormat="0" applyBorder="0" applyAlignment="0" applyProtection="0"/>
    <xf numFmtId="0" fontId="28" fillId="18" borderId="7" applyNumberFormat="0" applyBorder="0" applyAlignment="0" applyProtection="0"/>
    <xf numFmtId="0" fontId="28" fillId="19" borderId="7" applyNumberFormat="0" applyBorder="0" applyAlignment="0" applyProtection="0"/>
    <xf numFmtId="0" fontId="28" fillId="19" borderId="7" applyNumberFormat="0" applyBorder="0" applyAlignment="0" applyProtection="0"/>
    <xf numFmtId="0" fontId="28" fillId="19" borderId="7" applyNumberFormat="0" applyBorder="0" applyAlignment="0" applyProtection="0"/>
    <xf numFmtId="0" fontId="28" fillId="19" borderId="7" applyNumberFormat="0" applyBorder="0" applyAlignment="0" applyProtection="0"/>
    <xf numFmtId="0" fontId="28" fillId="20" borderId="7" applyNumberFormat="0" applyBorder="0" applyAlignment="0" applyProtection="0"/>
    <xf numFmtId="0" fontId="28" fillId="21" borderId="7" applyNumberFormat="0" applyBorder="0" applyAlignment="0" applyProtection="0"/>
    <xf numFmtId="0" fontId="28" fillId="21" borderId="7" applyNumberFormat="0" applyBorder="0" applyAlignment="0" applyProtection="0"/>
    <xf numFmtId="0" fontId="28" fillId="21" borderId="7" applyNumberFormat="0" applyBorder="0" applyAlignment="0" applyProtection="0"/>
    <xf numFmtId="0" fontId="28" fillId="21" borderId="7" applyNumberFormat="0" applyBorder="0" applyAlignment="0" applyProtection="0"/>
    <xf numFmtId="0" fontId="28" fillId="21" borderId="7" applyNumberFormat="0" applyBorder="0" applyAlignment="0" applyProtection="0"/>
    <xf numFmtId="0" fontId="28" fillId="21" borderId="7" applyNumberFormat="0" applyBorder="0" applyAlignment="0" applyProtection="0"/>
    <xf numFmtId="0" fontId="28" fillId="21" borderId="7" applyNumberFormat="0" applyBorder="0" applyAlignment="0" applyProtection="0"/>
    <xf numFmtId="0" fontId="28" fillId="20" borderId="7" applyNumberFormat="0" applyBorder="0" applyAlignment="0" applyProtection="0"/>
    <xf numFmtId="0" fontId="28" fillId="20" borderId="7" applyNumberFormat="0" applyBorder="0" applyAlignment="0" applyProtection="0"/>
    <xf numFmtId="0" fontId="28" fillId="21" borderId="7" applyNumberFormat="0" applyBorder="0" applyAlignment="0" applyProtection="0"/>
    <xf numFmtId="0" fontId="28" fillId="21" borderId="7" applyNumberFormat="0" applyBorder="0" applyAlignment="0" applyProtection="0"/>
    <xf numFmtId="0" fontId="28" fillId="21" borderId="7" applyNumberFormat="0" applyBorder="0" applyAlignment="0" applyProtection="0"/>
    <xf numFmtId="0" fontId="28" fillId="21" borderId="7" applyNumberFormat="0" applyBorder="0" applyAlignment="0" applyProtection="0"/>
    <xf numFmtId="0" fontId="28" fillId="22" borderId="7" applyNumberFormat="0" applyBorder="0" applyAlignment="0" applyProtection="0"/>
    <xf numFmtId="0" fontId="28" fillId="23" borderId="7" applyNumberFormat="0" applyBorder="0" applyAlignment="0" applyProtection="0"/>
    <xf numFmtId="0" fontId="28" fillId="23" borderId="7" applyNumberFormat="0" applyBorder="0" applyAlignment="0" applyProtection="0"/>
    <xf numFmtId="0" fontId="28" fillId="23" borderId="7" applyNumberFormat="0" applyBorder="0" applyAlignment="0" applyProtection="0"/>
    <xf numFmtId="0" fontId="28" fillId="23" borderId="7" applyNumberFormat="0" applyBorder="0" applyAlignment="0" applyProtection="0"/>
    <xf numFmtId="0" fontId="28" fillId="23" borderId="7" applyNumberFormat="0" applyBorder="0" applyAlignment="0" applyProtection="0"/>
    <xf numFmtId="0" fontId="28" fillId="23" borderId="7" applyNumberFormat="0" applyBorder="0" applyAlignment="0" applyProtection="0"/>
    <xf numFmtId="0" fontId="28" fillId="23" borderId="7" applyNumberFormat="0" applyBorder="0" applyAlignment="0" applyProtection="0"/>
    <xf numFmtId="0" fontId="28" fillId="22" borderId="7" applyNumberFormat="0" applyBorder="0" applyAlignment="0" applyProtection="0"/>
    <xf numFmtId="0" fontId="28" fillId="22" borderId="7" applyNumberFormat="0" applyBorder="0" applyAlignment="0" applyProtection="0"/>
    <xf numFmtId="0" fontId="28" fillId="23" borderId="7" applyNumberFormat="0" applyBorder="0" applyAlignment="0" applyProtection="0"/>
    <xf numFmtId="0" fontId="28" fillId="23" borderId="7" applyNumberFormat="0" applyBorder="0" applyAlignment="0" applyProtection="0"/>
    <xf numFmtId="0" fontId="28" fillId="23" borderId="7" applyNumberFormat="0" applyBorder="0" applyAlignment="0" applyProtection="0"/>
    <xf numFmtId="0" fontId="28" fillId="23" borderId="7" applyNumberFormat="0" applyBorder="0" applyAlignment="0" applyProtection="0"/>
    <xf numFmtId="0" fontId="28" fillId="24" borderId="7" applyNumberFormat="0" applyBorder="0" applyAlignment="0" applyProtection="0"/>
    <xf numFmtId="0" fontId="28" fillId="25" borderId="7" applyNumberFormat="0" applyBorder="0" applyAlignment="0" applyProtection="0"/>
    <xf numFmtId="0" fontId="28" fillId="25" borderId="7" applyNumberFormat="0" applyBorder="0" applyAlignment="0" applyProtection="0"/>
    <xf numFmtId="0" fontId="28" fillId="25" borderId="7" applyNumberFormat="0" applyBorder="0" applyAlignment="0" applyProtection="0"/>
    <xf numFmtId="0" fontId="28" fillId="25" borderId="7" applyNumberFormat="0" applyBorder="0" applyAlignment="0" applyProtection="0"/>
    <xf numFmtId="0" fontId="28" fillId="25" borderId="7" applyNumberFormat="0" applyBorder="0" applyAlignment="0" applyProtection="0"/>
    <xf numFmtId="0" fontId="28" fillId="25" borderId="7" applyNumberFormat="0" applyBorder="0" applyAlignment="0" applyProtection="0"/>
    <xf numFmtId="0" fontId="28" fillId="25" borderId="7" applyNumberFormat="0" applyBorder="0" applyAlignment="0" applyProtection="0"/>
    <xf numFmtId="0" fontId="28" fillId="24" borderId="7" applyNumberFormat="0" applyBorder="0" applyAlignment="0" applyProtection="0"/>
    <xf numFmtId="0" fontId="28" fillId="24" borderId="7" applyNumberFormat="0" applyBorder="0" applyAlignment="0" applyProtection="0"/>
    <xf numFmtId="0" fontId="28" fillId="25" borderId="7" applyNumberFormat="0" applyBorder="0" applyAlignment="0" applyProtection="0"/>
    <xf numFmtId="0" fontId="28" fillId="25" borderId="7" applyNumberFormat="0" applyBorder="0" applyAlignment="0" applyProtection="0"/>
    <xf numFmtId="0" fontId="28" fillId="25" borderId="7" applyNumberFormat="0" applyBorder="0" applyAlignment="0" applyProtection="0"/>
    <xf numFmtId="0" fontId="28" fillId="25" borderId="7" applyNumberFormat="0" applyBorder="0" applyAlignment="0" applyProtection="0"/>
    <xf numFmtId="0" fontId="28" fillId="26" borderId="7" applyNumberFormat="0" applyBorder="0" applyAlignment="0" applyProtection="0"/>
    <xf numFmtId="0" fontId="28" fillId="27" borderId="7" applyNumberFormat="0" applyBorder="0" applyAlignment="0" applyProtection="0"/>
    <xf numFmtId="0" fontId="28" fillId="27" borderId="7" applyNumberFormat="0" applyBorder="0" applyAlignment="0" applyProtection="0"/>
    <xf numFmtId="0" fontId="28" fillId="27" borderId="7" applyNumberFormat="0" applyBorder="0" applyAlignment="0" applyProtection="0"/>
    <xf numFmtId="0" fontId="28" fillId="27" borderId="7" applyNumberFormat="0" applyBorder="0" applyAlignment="0" applyProtection="0"/>
    <xf numFmtId="0" fontId="28" fillId="27" borderId="7" applyNumberFormat="0" applyBorder="0" applyAlignment="0" applyProtection="0"/>
    <xf numFmtId="0" fontId="28" fillId="27" borderId="7" applyNumberFormat="0" applyBorder="0" applyAlignment="0" applyProtection="0"/>
    <xf numFmtId="0" fontId="28" fillId="27" borderId="7" applyNumberFormat="0" applyBorder="0" applyAlignment="0" applyProtection="0"/>
    <xf numFmtId="0" fontId="28" fillId="26" borderId="7" applyNumberFormat="0" applyBorder="0" applyAlignment="0" applyProtection="0"/>
    <xf numFmtId="0" fontId="28" fillId="26" borderId="7" applyNumberFormat="0" applyBorder="0" applyAlignment="0" applyProtection="0"/>
    <xf numFmtId="0" fontId="28" fillId="27" borderId="7" applyNumberFormat="0" applyBorder="0" applyAlignment="0" applyProtection="0"/>
    <xf numFmtId="0" fontId="28" fillId="27" borderId="7" applyNumberFormat="0" applyBorder="0" applyAlignment="0" applyProtection="0"/>
    <xf numFmtId="0" fontId="28" fillId="27" borderId="7" applyNumberFormat="0" applyBorder="0" applyAlignment="0" applyProtection="0"/>
    <xf numFmtId="0" fontId="28" fillId="27" borderId="7" applyNumberFormat="0" applyBorder="0" applyAlignment="0" applyProtection="0"/>
    <xf numFmtId="0" fontId="28" fillId="28" borderId="7" applyNumberFormat="0" applyBorder="0" applyAlignment="0" applyProtection="0"/>
    <xf numFmtId="0" fontId="28" fillId="29" borderId="7" applyNumberFormat="0" applyBorder="0" applyAlignment="0" applyProtection="0"/>
    <xf numFmtId="0" fontId="28" fillId="29" borderId="7" applyNumberFormat="0" applyBorder="0" applyAlignment="0" applyProtection="0"/>
    <xf numFmtId="0" fontId="28" fillId="29" borderId="7" applyNumberFormat="0" applyBorder="0" applyAlignment="0" applyProtection="0"/>
    <xf numFmtId="0" fontId="28" fillId="29" borderId="7" applyNumberFormat="0" applyBorder="0" applyAlignment="0" applyProtection="0"/>
    <xf numFmtId="0" fontId="28" fillId="29" borderId="7" applyNumberFormat="0" applyBorder="0" applyAlignment="0" applyProtection="0"/>
    <xf numFmtId="0" fontId="28" fillId="29" borderId="7" applyNumberFormat="0" applyBorder="0" applyAlignment="0" applyProtection="0"/>
    <xf numFmtId="0" fontId="28" fillId="29" borderId="7" applyNumberFormat="0" applyBorder="0" applyAlignment="0" applyProtection="0"/>
    <xf numFmtId="0" fontId="28" fillId="28" borderId="7" applyNumberFormat="0" applyBorder="0" applyAlignment="0" applyProtection="0"/>
    <xf numFmtId="0" fontId="28" fillId="28" borderId="7" applyNumberFormat="0" applyBorder="0" applyAlignment="0" applyProtection="0"/>
    <xf numFmtId="0" fontId="28" fillId="29" borderId="7" applyNumberFormat="0" applyBorder="0" applyAlignment="0" applyProtection="0"/>
    <xf numFmtId="0" fontId="28" fillId="29" borderId="7" applyNumberFormat="0" applyBorder="0" applyAlignment="0" applyProtection="0"/>
    <xf numFmtId="0" fontId="28" fillId="29" borderId="7" applyNumberFormat="0" applyBorder="0" applyAlignment="0" applyProtection="0"/>
    <xf numFmtId="0" fontId="28" fillId="29" borderId="7" applyNumberFormat="0" applyBorder="0" applyAlignment="0" applyProtection="0"/>
    <xf numFmtId="0" fontId="28" fillId="30" borderId="7" applyNumberFormat="0" applyBorder="0" applyAlignment="0" applyProtection="0"/>
    <xf numFmtId="0" fontId="28" fillId="31" borderId="7" applyNumberFormat="0" applyBorder="0" applyAlignment="0" applyProtection="0"/>
    <xf numFmtId="0" fontId="28" fillId="31" borderId="7" applyNumberFormat="0" applyBorder="0" applyAlignment="0" applyProtection="0"/>
    <xf numFmtId="0" fontId="28" fillId="31" borderId="7" applyNumberFormat="0" applyBorder="0" applyAlignment="0" applyProtection="0"/>
    <xf numFmtId="0" fontId="28" fillId="31" borderId="7" applyNumberFormat="0" applyBorder="0" applyAlignment="0" applyProtection="0"/>
    <xf numFmtId="0" fontId="28" fillId="31" borderId="7" applyNumberFormat="0" applyBorder="0" applyAlignment="0" applyProtection="0"/>
    <xf numFmtId="0" fontId="28" fillId="31" borderId="7" applyNumberFormat="0" applyBorder="0" applyAlignment="0" applyProtection="0"/>
    <xf numFmtId="0" fontId="28" fillId="31" borderId="7" applyNumberFormat="0" applyBorder="0" applyAlignment="0" applyProtection="0"/>
    <xf numFmtId="0" fontId="28" fillId="30" borderId="7" applyNumberFormat="0" applyBorder="0" applyAlignment="0" applyProtection="0"/>
    <xf numFmtId="0" fontId="28" fillId="30" borderId="7" applyNumberFormat="0" applyBorder="0" applyAlignment="0" applyProtection="0"/>
    <xf numFmtId="0" fontId="28" fillId="31" borderId="7" applyNumberFormat="0" applyBorder="0" applyAlignment="0" applyProtection="0"/>
    <xf numFmtId="0" fontId="28" fillId="31" borderId="7" applyNumberFormat="0" applyBorder="0" applyAlignment="0" applyProtection="0"/>
    <xf numFmtId="0" fontId="28" fillId="31" borderId="7" applyNumberFormat="0" applyBorder="0" applyAlignment="0" applyProtection="0"/>
    <xf numFmtId="0" fontId="28" fillId="31" borderId="7" applyNumberFormat="0" applyBorder="0" applyAlignment="0" applyProtection="0"/>
    <xf numFmtId="0" fontId="28" fillId="20" borderId="7" applyNumberFormat="0" applyBorder="0" applyAlignment="0" applyProtection="0"/>
    <xf numFmtId="0" fontId="28" fillId="21" borderId="7" applyNumberFormat="0" applyBorder="0" applyAlignment="0" applyProtection="0"/>
    <xf numFmtId="0" fontId="28" fillId="21" borderId="7" applyNumberFormat="0" applyBorder="0" applyAlignment="0" applyProtection="0"/>
    <xf numFmtId="0" fontId="28" fillId="21" borderId="7" applyNumberFormat="0" applyBorder="0" applyAlignment="0" applyProtection="0"/>
    <xf numFmtId="0" fontId="28" fillId="21" borderId="7" applyNumberFormat="0" applyBorder="0" applyAlignment="0" applyProtection="0"/>
    <xf numFmtId="0" fontId="28" fillId="21" borderId="7" applyNumberFormat="0" applyBorder="0" applyAlignment="0" applyProtection="0"/>
    <xf numFmtId="0" fontId="28" fillId="21" borderId="7" applyNumberFormat="0" applyBorder="0" applyAlignment="0" applyProtection="0"/>
    <xf numFmtId="0" fontId="28" fillId="21" borderId="7" applyNumberFormat="0" applyBorder="0" applyAlignment="0" applyProtection="0"/>
    <xf numFmtId="0" fontId="28" fillId="20" borderId="7" applyNumberFormat="0" applyBorder="0" applyAlignment="0" applyProtection="0"/>
    <xf numFmtId="0" fontId="28" fillId="20" borderId="7" applyNumberFormat="0" applyBorder="0" applyAlignment="0" applyProtection="0"/>
    <xf numFmtId="0" fontId="28" fillId="21" borderId="7" applyNumberFormat="0" applyBorder="0" applyAlignment="0" applyProtection="0"/>
    <xf numFmtId="0" fontId="28" fillId="21" borderId="7" applyNumberFormat="0" applyBorder="0" applyAlignment="0" applyProtection="0"/>
    <xf numFmtId="0" fontId="28" fillId="21" borderId="7" applyNumberFormat="0" applyBorder="0" applyAlignment="0" applyProtection="0"/>
    <xf numFmtId="0" fontId="28" fillId="21" borderId="7" applyNumberFormat="0" applyBorder="0" applyAlignment="0" applyProtection="0"/>
    <xf numFmtId="0" fontId="28" fillId="26" borderId="7" applyNumberFormat="0" applyBorder="0" applyAlignment="0" applyProtection="0"/>
    <xf numFmtId="0" fontId="28" fillId="27" borderId="7" applyNumberFormat="0" applyBorder="0" applyAlignment="0" applyProtection="0"/>
    <xf numFmtId="0" fontId="28" fillId="27" borderId="7" applyNumberFormat="0" applyBorder="0" applyAlignment="0" applyProtection="0"/>
    <xf numFmtId="0" fontId="28" fillId="27" borderId="7" applyNumberFormat="0" applyBorder="0" applyAlignment="0" applyProtection="0"/>
    <xf numFmtId="0" fontId="28" fillId="27" borderId="7" applyNumberFormat="0" applyBorder="0" applyAlignment="0" applyProtection="0"/>
    <xf numFmtId="0" fontId="28" fillId="27" borderId="7" applyNumberFormat="0" applyBorder="0" applyAlignment="0" applyProtection="0"/>
    <xf numFmtId="0" fontId="28" fillId="27" borderId="7" applyNumberFormat="0" applyBorder="0" applyAlignment="0" applyProtection="0"/>
    <xf numFmtId="0" fontId="28" fillId="27" borderId="7" applyNumberFormat="0" applyBorder="0" applyAlignment="0" applyProtection="0"/>
    <xf numFmtId="0" fontId="28" fillId="26" borderId="7" applyNumberFormat="0" applyBorder="0" applyAlignment="0" applyProtection="0"/>
    <xf numFmtId="0" fontId="28" fillId="26" borderId="7" applyNumberFormat="0" applyBorder="0" applyAlignment="0" applyProtection="0"/>
    <xf numFmtId="0" fontId="28" fillId="27" borderId="7" applyNumberFormat="0" applyBorder="0" applyAlignment="0" applyProtection="0"/>
    <xf numFmtId="0" fontId="28" fillId="27" borderId="7" applyNumberFormat="0" applyBorder="0" applyAlignment="0" applyProtection="0"/>
    <xf numFmtId="0" fontId="28" fillId="27" borderId="7" applyNumberFormat="0" applyBorder="0" applyAlignment="0" applyProtection="0"/>
    <xf numFmtId="0" fontId="28" fillId="27" borderId="7" applyNumberFormat="0" applyBorder="0" applyAlignment="0" applyProtection="0"/>
    <xf numFmtId="0" fontId="28" fillId="32" borderId="7" applyNumberFormat="0" applyBorder="0" applyAlignment="0" applyProtection="0"/>
    <xf numFmtId="0" fontId="28" fillId="33" borderId="7" applyNumberFormat="0" applyBorder="0" applyAlignment="0" applyProtection="0"/>
    <xf numFmtId="0" fontId="28" fillId="33" borderId="7" applyNumberFormat="0" applyBorder="0" applyAlignment="0" applyProtection="0"/>
    <xf numFmtId="0" fontId="28" fillId="33" borderId="7" applyNumberFormat="0" applyBorder="0" applyAlignment="0" applyProtection="0"/>
    <xf numFmtId="0" fontId="28" fillId="33" borderId="7" applyNumberFormat="0" applyBorder="0" applyAlignment="0" applyProtection="0"/>
    <xf numFmtId="0" fontId="28" fillId="33" borderId="7" applyNumberFormat="0" applyBorder="0" applyAlignment="0" applyProtection="0"/>
    <xf numFmtId="0" fontId="28" fillId="33" borderId="7" applyNumberFormat="0" applyBorder="0" applyAlignment="0" applyProtection="0"/>
    <xf numFmtId="0" fontId="28" fillId="33" borderId="7" applyNumberFormat="0" applyBorder="0" applyAlignment="0" applyProtection="0"/>
    <xf numFmtId="0" fontId="28" fillId="32" borderId="7" applyNumberFormat="0" applyBorder="0" applyAlignment="0" applyProtection="0"/>
    <xf numFmtId="0" fontId="28" fillId="32" borderId="7" applyNumberFormat="0" applyBorder="0" applyAlignment="0" applyProtection="0"/>
    <xf numFmtId="0" fontId="28" fillId="33" borderId="7" applyNumberFormat="0" applyBorder="0" applyAlignment="0" applyProtection="0"/>
    <xf numFmtId="0" fontId="28" fillId="33" borderId="7" applyNumberFormat="0" applyBorder="0" applyAlignment="0" applyProtection="0"/>
    <xf numFmtId="0" fontId="28" fillId="33" borderId="7" applyNumberFormat="0" applyBorder="0" applyAlignment="0" applyProtection="0"/>
    <xf numFmtId="0" fontId="28" fillId="33" borderId="7" applyNumberFormat="0" applyBorder="0" applyAlignment="0" applyProtection="0"/>
    <xf numFmtId="0" fontId="52" fillId="34" borderId="7" applyNumberFormat="0" applyBorder="0" applyAlignment="0" applyProtection="0"/>
    <xf numFmtId="0" fontId="52" fillId="35" borderId="7" applyNumberFormat="0" applyBorder="0" applyAlignment="0" applyProtection="0"/>
    <xf numFmtId="0" fontId="52" fillId="35" borderId="7" applyNumberFormat="0" applyBorder="0" applyAlignment="0" applyProtection="0"/>
    <xf numFmtId="0" fontId="52" fillId="35" borderId="7" applyNumberFormat="0" applyBorder="0" applyAlignment="0" applyProtection="0"/>
    <xf numFmtId="0" fontId="52" fillId="34" borderId="7" applyNumberFormat="0" applyBorder="0" applyAlignment="0" applyProtection="0"/>
    <xf numFmtId="0" fontId="52" fillId="34" borderId="7" applyNumberFormat="0" applyBorder="0" applyAlignment="0" applyProtection="0"/>
    <xf numFmtId="0" fontId="52" fillId="35" borderId="7" applyNumberFormat="0" applyBorder="0" applyAlignment="0" applyProtection="0"/>
    <xf numFmtId="0" fontId="52" fillId="35" borderId="7" applyNumberFormat="0" applyBorder="0" applyAlignment="0" applyProtection="0"/>
    <xf numFmtId="0" fontId="52" fillId="28" borderId="7" applyNumberFormat="0" applyBorder="0" applyAlignment="0" applyProtection="0"/>
    <xf numFmtId="0" fontId="52" fillId="29" borderId="7" applyNumberFormat="0" applyBorder="0" applyAlignment="0" applyProtection="0"/>
    <xf numFmtId="0" fontId="52" fillId="29" borderId="7" applyNumberFormat="0" applyBorder="0" applyAlignment="0" applyProtection="0"/>
    <xf numFmtId="0" fontId="52" fillId="29" borderId="7" applyNumberFormat="0" applyBorder="0" applyAlignment="0" applyProtection="0"/>
    <xf numFmtId="0" fontId="52" fillId="28" borderId="7" applyNumberFormat="0" applyBorder="0" applyAlignment="0" applyProtection="0"/>
    <xf numFmtId="0" fontId="52" fillId="28" borderId="7" applyNumberFormat="0" applyBorder="0" applyAlignment="0" applyProtection="0"/>
    <xf numFmtId="0" fontId="52" fillId="29" borderId="7" applyNumberFormat="0" applyBorder="0" applyAlignment="0" applyProtection="0"/>
    <xf numFmtId="0" fontId="52" fillId="29" borderId="7" applyNumberFormat="0" applyBorder="0" applyAlignment="0" applyProtection="0"/>
    <xf numFmtId="0" fontId="52" fillId="30" borderId="7" applyNumberFormat="0" applyBorder="0" applyAlignment="0" applyProtection="0"/>
    <xf numFmtId="0" fontId="52" fillId="31" borderId="7" applyNumberFormat="0" applyBorder="0" applyAlignment="0" applyProtection="0"/>
    <xf numFmtId="0" fontId="52" fillId="31" borderId="7" applyNumberFormat="0" applyBorder="0" applyAlignment="0" applyProtection="0"/>
    <xf numFmtId="0" fontId="52" fillId="31" borderId="7" applyNumberFormat="0" applyBorder="0" applyAlignment="0" applyProtection="0"/>
    <xf numFmtId="0" fontId="52" fillId="30" borderId="7" applyNumberFormat="0" applyBorder="0" applyAlignment="0" applyProtection="0"/>
    <xf numFmtId="0" fontId="52" fillId="30" borderId="7" applyNumberFormat="0" applyBorder="0" applyAlignment="0" applyProtection="0"/>
    <xf numFmtId="0" fontId="52" fillId="31" borderId="7" applyNumberFormat="0" applyBorder="0" applyAlignment="0" applyProtection="0"/>
    <xf numFmtId="0" fontId="52" fillId="31" borderId="7" applyNumberFormat="0" applyBorder="0" applyAlignment="0" applyProtection="0"/>
    <xf numFmtId="0" fontId="52" fillId="36" borderId="7" applyNumberFormat="0" applyBorder="0" applyAlignment="0" applyProtection="0"/>
    <xf numFmtId="0" fontId="52" fillId="37" borderId="7" applyNumberFormat="0" applyBorder="0" applyAlignment="0" applyProtection="0"/>
    <xf numFmtId="0" fontId="52" fillId="37" borderId="7" applyNumberFormat="0" applyBorder="0" applyAlignment="0" applyProtection="0"/>
    <xf numFmtId="0" fontId="52" fillId="37" borderId="7" applyNumberFormat="0" applyBorder="0" applyAlignment="0" applyProtection="0"/>
    <xf numFmtId="0" fontId="52" fillId="36" borderId="7" applyNumberFormat="0" applyBorder="0" applyAlignment="0" applyProtection="0"/>
    <xf numFmtId="0" fontId="52" fillId="36" borderId="7" applyNumberFormat="0" applyBorder="0" applyAlignment="0" applyProtection="0"/>
    <xf numFmtId="0" fontId="52" fillId="37" borderId="7" applyNumberFormat="0" applyBorder="0" applyAlignment="0" applyProtection="0"/>
    <xf numFmtId="0" fontId="52" fillId="37" borderId="7" applyNumberFormat="0" applyBorder="0" applyAlignment="0" applyProtection="0"/>
    <xf numFmtId="0" fontId="52" fillId="38" borderId="7" applyNumberFormat="0" applyBorder="0" applyAlignment="0" applyProtection="0"/>
    <xf numFmtId="0" fontId="52" fillId="39" borderId="7" applyNumberFormat="0" applyBorder="0" applyAlignment="0" applyProtection="0"/>
    <xf numFmtId="0" fontId="52" fillId="39" borderId="7" applyNumberFormat="0" applyBorder="0" applyAlignment="0" applyProtection="0"/>
    <xf numFmtId="0" fontId="52" fillId="39" borderId="7" applyNumberFormat="0" applyBorder="0" applyAlignment="0" applyProtection="0"/>
    <xf numFmtId="0" fontId="52" fillId="38" borderId="7" applyNumberFormat="0" applyBorder="0" applyAlignment="0" applyProtection="0"/>
    <xf numFmtId="0" fontId="52" fillId="38" borderId="7" applyNumberFormat="0" applyBorder="0" applyAlignment="0" applyProtection="0"/>
    <xf numFmtId="0" fontId="52" fillId="39" borderId="7" applyNumberFormat="0" applyBorder="0" applyAlignment="0" applyProtection="0"/>
    <xf numFmtId="0" fontId="52" fillId="39" borderId="7" applyNumberFormat="0" applyBorder="0" applyAlignment="0" applyProtection="0"/>
    <xf numFmtId="0" fontId="52" fillId="40" borderId="7" applyNumberFormat="0" applyBorder="0" applyAlignment="0" applyProtection="0"/>
    <xf numFmtId="0" fontId="52" fillId="41" borderId="7" applyNumberFormat="0" applyBorder="0" applyAlignment="0" applyProtection="0"/>
    <xf numFmtId="0" fontId="52" fillId="41" borderId="7" applyNumberFormat="0" applyBorder="0" applyAlignment="0" applyProtection="0"/>
    <xf numFmtId="0" fontId="52" fillId="41" borderId="7" applyNumberFormat="0" applyBorder="0" applyAlignment="0" applyProtection="0"/>
    <xf numFmtId="0" fontId="52" fillId="40" borderId="7" applyNumberFormat="0" applyBorder="0" applyAlignment="0" applyProtection="0"/>
    <xf numFmtId="0" fontId="52" fillId="40" borderId="7" applyNumberFormat="0" applyBorder="0" applyAlignment="0" applyProtection="0"/>
    <xf numFmtId="0" fontId="52" fillId="41" borderId="7" applyNumberFormat="0" applyBorder="0" applyAlignment="0" applyProtection="0"/>
    <xf numFmtId="0" fontId="52" fillId="41" borderId="7" applyNumberFormat="0" applyBorder="0" applyAlignment="0" applyProtection="0"/>
    <xf numFmtId="0" fontId="37" fillId="0" borderId="7"/>
    <xf numFmtId="0" fontId="52" fillId="42" borderId="7" applyNumberFormat="0" applyBorder="0" applyAlignment="0" applyProtection="0"/>
    <xf numFmtId="0" fontId="52" fillId="43" borderId="7" applyNumberFormat="0" applyBorder="0" applyAlignment="0" applyProtection="0"/>
    <xf numFmtId="0" fontId="52" fillId="43" borderId="7" applyNumberFormat="0" applyBorder="0" applyAlignment="0" applyProtection="0"/>
    <xf numFmtId="0" fontId="52" fillId="43" borderId="7" applyNumberFormat="0" applyBorder="0" applyAlignment="0" applyProtection="0"/>
    <xf numFmtId="0" fontId="52" fillId="42" borderId="7" applyNumberFormat="0" applyBorder="0" applyAlignment="0" applyProtection="0"/>
    <xf numFmtId="0" fontId="52" fillId="42" borderId="7" applyNumberFormat="0" applyBorder="0" applyAlignment="0" applyProtection="0"/>
    <xf numFmtId="0" fontId="52" fillId="43" borderId="7" applyNumberFormat="0" applyBorder="0" applyAlignment="0" applyProtection="0"/>
    <xf numFmtId="0" fontId="52" fillId="43" borderId="7" applyNumberFormat="0" applyBorder="0" applyAlignment="0" applyProtection="0"/>
    <xf numFmtId="0" fontId="52" fillId="44" borderId="7" applyNumberFormat="0" applyBorder="0" applyAlignment="0" applyProtection="0"/>
    <xf numFmtId="0" fontId="52" fillId="45" borderId="7" applyNumberFormat="0" applyBorder="0" applyAlignment="0" applyProtection="0"/>
    <xf numFmtId="0" fontId="52" fillId="45" borderId="7" applyNumberFormat="0" applyBorder="0" applyAlignment="0" applyProtection="0"/>
    <xf numFmtId="0" fontId="52" fillId="45" borderId="7" applyNumberFormat="0" applyBorder="0" applyAlignment="0" applyProtection="0"/>
    <xf numFmtId="0" fontId="52" fillId="44" borderId="7" applyNumberFormat="0" applyBorder="0" applyAlignment="0" applyProtection="0"/>
    <xf numFmtId="0" fontId="52" fillId="44" borderId="7" applyNumberFormat="0" applyBorder="0" applyAlignment="0" applyProtection="0"/>
    <xf numFmtId="0" fontId="52" fillId="45" borderId="7" applyNumberFormat="0" applyBorder="0" applyAlignment="0" applyProtection="0"/>
    <xf numFmtId="0" fontId="52" fillId="45" borderId="7" applyNumberFormat="0" applyBorder="0" applyAlignment="0" applyProtection="0"/>
    <xf numFmtId="0" fontId="52" fillId="46" borderId="7" applyNumberFormat="0" applyBorder="0" applyAlignment="0" applyProtection="0"/>
    <xf numFmtId="0" fontId="52" fillId="47" borderId="7" applyNumberFormat="0" applyBorder="0" applyAlignment="0" applyProtection="0"/>
    <xf numFmtId="0" fontId="52" fillId="47" borderId="7" applyNumberFormat="0" applyBorder="0" applyAlignment="0" applyProtection="0"/>
    <xf numFmtId="0" fontId="52" fillId="47" borderId="7" applyNumberFormat="0" applyBorder="0" applyAlignment="0" applyProtection="0"/>
    <xf numFmtId="0" fontId="52" fillId="46" borderId="7" applyNumberFormat="0" applyBorder="0" applyAlignment="0" applyProtection="0"/>
    <xf numFmtId="0" fontId="52" fillId="46" borderId="7" applyNumberFormat="0" applyBorder="0" applyAlignment="0" applyProtection="0"/>
    <xf numFmtId="0" fontId="52" fillId="47" borderId="7" applyNumberFormat="0" applyBorder="0" applyAlignment="0" applyProtection="0"/>
    <xf numFmtId="0" fontId="52" fillId="47" borderId="7" applyNumberFormat="0" applyBorder="0" applyAlignment="0" applyProtection="0"/>
    <xf numFmtId="0" fontId="52" fillId="36" borderId="7" applyNumberFormat="0" applyBorder="0" applyAlignment="0" applyProtection="0"/>
    <xf numFmtId="0" fontId="52" fillId="37" borderId="7" applyNumberFormat="0" applyBorder="0" applyAlignment="0" applyProtection="0"/>
    <xf numFmtId="0" fontId="52" fillId="37" borderId="7" applyNumberFormat="0" applyBorder="0" applyAlignment="0" applyProtection="0"/>
    <xf numFmtId="0" fontId="52" fillId="37" borderId="7" applyNumberFormat="0" applyBorder="0" applyAlignment="0" applyProtection="0"/>
    <xf numFmtId="0" fontId="52" fillId="36" borderId="7" applyNumberFormat="0" applyBorder="0" applyAlignment="0" applyProtection="0"/>
    <xf numFmtId="0" fontId="52" fillId="36" borderId="7" applyNumberFormat="0" applyBorder="0" applyAlignment="0" applyProtection="0"/>
    <xf numFmtId="0" fontId="52" fillId="37" borderId="7" applyNumberFormat="0" applyBorder="0" applyAlignment="0" applyProtection="0"/>
    <xf numFmtId="0" fontId="52" fillId="37" borderId="7" applyNumberFormat="0" applyBorder="0" applyAlignment="0" applyProtection="0"/>
    <xf numFmtId="0" fontId="52" fillId="38" borderId="7" applyNumberFormat="0" applyBorder="0" applyAlignment="0" applyProtection="0"/>
    <xf numFmtId="0" fontId="52" fillId="39" borderId="7" applyNumberFormat="0" applyBorder="0" applyAlignment="0" applyProtection="0"/>
    <xf numFmtId="0" fontId="52" fillId="39" borderId="7" applyNumberFormat="0" applyBorder="0" applyAlignment="0" applyProtection="0"/>
    <xf numFmtId="0" fontId="52" fillId="39" borderId="7" applyNumberFormat="0" applyBorder="0" applyAlignment="0" applyProtection="0"/>
    <xf numFmtId="0" fontId="52" fillId="38" borderId="7" applyNumberFormat="0" applyBorder="0" applyAlignment="0" applyProtection="0"/>
    <xf numFmtId="0" fontId="52" fillId="38" borderId="7" applyNumberFormat="0" applyBorder="0" applyAlignment="0" applyProtection="0"/>
    <xf numFmtId="0" fontId="52" fillId="39" borderId="7" applyNumberFormat="0" applyBorder="0" applyAlignment="0" applyProtection="0"/>
    <xf numFmtId="0" fontId="52" fillId="39" borderId="7" applyNumberFormat="0" applyBorder="0" applyAlignment="0" applyProtection="0"/>
    <xf numFmtId="0" fontId="52" fillId="48" borderId="7" applyNumberFormat="0" applyBorder="0" applyAlignment="0" applyProtection="0"/>
    <xf numFmtId="0" fontId="52" fillId="49" borderId="7" applyNumberFormat="0" applyBorder="0" applyAlignment="0" applyProtection="0"/>
    <xf numFmtId="0" fontId="52" fillId="49" borderId="7" applyNumberFormat="0" applyBorder="0" applyAlignment="0" applyProtection="0"/>
    <xf numFmtId="0" fontId="52" fillId="49" borderId="7" applyNumberFormat="0" applyBorder="0" applyAlignment="0" applyProtection="0"/>
    <xf numFmtId="0" fontId="52" fillId="48" borderId="7" applyNumberFormat="0" applyBorder="0" applyAlignment="0" applyProtection="0"/>
    <xf numFmtId="0" fontId="52" fillId="48" borderId="7" applyNumberFormat="0" applyBorder="0" applyAlignment="0" applyProtection="0"/>
    <xf numFmtId="0" fontId="52" fillId="49" borderId="7" applyNumberFormat="0" applyBorder="0" applyAlignment="0" applyProtection="0"/>
    <xf numFmtId="0" fontId="52" fillId="49" borderId="7" applyNumberFormat="0" applyBorder="0" applyAlignment="0" applyProtection="0"/>
    <xf numFmtId="0" fontId="53" fillId="24" borderId="29" applyNumberFormat="0" applyAlignment="0" applyProtection="0"/>
    <xf numFmtId="0" fontId="53" fillId="25" borderId="29" applyNumberFormat="0" applyAlignment="0" applyProtection="0"/>
    <xf numFmtId="0" fontId="53" fillId="25" borderId="29" applyNumberFormat="0" applyAlignment="0" applyProtection="0"/>
    <xf numFmtId="0" fontId="53" fillId="25" borderId="29" applyNumberFormat="0" applyAlignment="0" applyProtection="0"/>
    <xf numFmtId="0" fontId="53" fillId="24" borderId="29" applyNumberFormat="0" applyAlignment="0" applyProtection="0"/>
    <xf numFmtId="0" fontId="53" fillId="24" borderId="29" applyNumberFormat="0" applyAlignment="0" applyProtection="0"/>
    <xf numFmtId="0" fontId="53" fillId="25" borderId="29" applyNumberFormat="0" applyAlignment="0" applyProtection="0"/>
    <xf numFmtId="0" fontId="53" fillId="25" borderId="29" applyNumberFormat="0" applyAlignment="0" applyProtection="0"/>
    <xf numFmtId="0" fontId="54" fillId="50" borderId="30" applyNumberFormat="0" applyAlignment="0" applyProtection="0"/>
    <xf numFmtId="0" fontId="54" fillId="51" borderId="30" applyNumberFormat="0" applyAlignment="0" applyProtection="0"/>
    <xf numFmtId="0" fontId="54" fillId="51" borderId="30" applyNumberFormat="0" applyAlignment="0" applyProtection="0"/>
    <xf numFmtId="0" fontId="54" fillId="51" borderId="30" applyNumberFormat="0" applyAlignment="0" applyProtection="0"/>
    <xf numFmtId="0" fontId="54" fillId="50" borderId="30" applyNumberFormat="0" applyAlignment="0" applyProtection="0"/>
    <xf numFmtId="0" fontId="54" fillId="50" borderId="30" applyNumberFormat="0" applyAlignment="0" applyProtection="0"/>
    <xf numFmtId="0" fontId="54" fillId="51" borderId="30" applyNumberFormat="0" applyAlignment="0" applyProtection="0"/>
    <xf numFmtId="0" fontId="54" fillId="51" borderId="30" applyNumberFormat="0" applyAlignment="0" applyProtection="0"/>
    <xf numFmtId="0" fontId="55" fillId="50" borderId="29" applyNumberFormat="0" applyAlignment="0" applyProtection="0"/>
    <xf numFmtId="0" fontId="55" fillId="51" borderId="29" applyNumberFormat="0" applyAlignment="0" applyProtection="0"/>
    <xf numFmtId="0" fontId="55" fillId="51" borderId="29" applyNumberFormat="0" applyAlignment="0" applyProtection="0"/>
    <xf numFmtId="0" fontId="55" fillId="51" borderId="29" applyNumberFormat="0" applyAlignment="0" applyProtection="0"/>
    <xf numFmtId="0" fontId="55" fillId="50" borderId="29" applyNumberFormat="0" applyAlignment="0" applyProtection="0"/>
    <xf numFmtId="0" fontId="55" fillId="50" borderId="29" applyNumberFormat="0" applyAlignment="0" applyProtection="0"/>
    <xf numFmtId="0" fontId="55" fillId="51" borderId="29" applyNumberFormat="0" applyAlignment="0" applyProtection="0"/>
    <xf numFmtId="0" fontId="55" fillId="51" borderId="29" applyNumberFormat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7" fillId="0" borderId="32" applyNumberFormat="0" applyFill="0" applyAlignment="0" applyProtection="0"/>
    <xf numFmtId="0" fontId="57" fillId="0" borderId="32" applyNumberFormat="0" applyFill="0" applyAlignment="0" applyProtection="0"/>
    <xf numFmtId="0" fontId="57" fillId="0" borderId="32" applyNumberFormat="0" applyFill="0" applyAlignment="0" applyProtection="0"/>
    <xf numFmtId="0" fontId="58" fillId="0" borderId="33" applyNumberFormat="0" applyFill="0" applyAlignment="0" applyProtection="0"/>
    <xf numFmtId="0" fontId="58" fillId="0" borderId="33" applyNumberFormat="0" applyFill="0" applyAlignment="0" applyProtection="0"/>
    <xf numFmtId="0" fontId="58" fillId="0" borderId="33" applyNumberFormat="0" applyFill="0" applyAlignment="0" applyProtection="0"/>
    <xf numFmtId="0" fontId="58" fillId="0" borderId="7" applyNumberFormat="0" applyFill="0" applyBorder="0" applyAlignment="0" applyProtection="0"/>
    <xf numFmtId="0" fontId="58" fillId="0" borderId="7" applyNumberFormat="0" applyFill="0" applyBorder="0" applyAlignment="0" applyProtection="0"/>
    <xf numFmtId="0" fontId="58" fillId="0" borderId="7" applyNumberFormat="0" applyFill="0" applyBorder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60" fillId="52" borderId="35" applyNumberFormat="0" applyAlignment="0" applyProtection="0"/>
    <xf numFmtId="0" fontId="60" fillId="53" borderId="35" applyNumberFormat="0" applyAlignment="0" applyProtection="0"/>
    <xf numFmtId="0" fontId="60" fillId="53" borderId="35" applyNumberFormat="0" applyAlignment="0" applyProtection="0"/>
    <xf numFmtId="0" fontId="60" fillId="53" borderId="35" applyNumberFormat="0" applyAlignment="0" applyProtection="0"/>
    <xf numFmtId="0" fontId="60" fillId="52" borderId="35" applyNumberFormat="0" applyAlignment="0" applyProtection="0"/>
    <xf numFmtId="0" fontId="60" fillId="52" borderId="35" applyNumberFormat="0" applyAlignment="0" applyProtection="0"/>
    <xf numFmtId="0" fontId="60" fillId="53" borderId="35" applyNumberFormat="0" applyAlignment="0" applyProtection="0"/>
    <xf numFmtId="0" fontId="60" fillId="53" borderId="35" applyNumberFormat="0" applyAlignment="0" applyProtection="0"/>
    <xf numFmtId="0" fontId="61" fillId="0" borderId="7" applyNumberFormat="0" applyFill="0" applyBorder="0" applyAlignment="0" applyProtection="0"/>
    <xf numFmtId="0" fontId="61" fillId="0" borderId="7" applyNumberFormat="0" applyFill="0" applyBorder="0" applyAlignment="0" applyProtection="0"/>
    <xf numFmtId="0" fontId="61" fillId="0" borderId="7" applyNumberFormat="0" applyFill="0" applyBorder="0" applyAlignment="0" applyProtection="0"/>
    <xf numFmtId="0" fontId="62" fillId="54" borderId="7" applyNumberFormat="0" applyBorder="0" applyAlignment="0" applyProtection="0"/>
    <xf numFmtId="0" fontId="62" fillId="55" borderId="7" applyNumberFormat="0" applyBorder="0" applyAlignment="0" applyProtection="0"/>
    <xf numFmtId="0" fontId="62" fillId="55" borderId="7" applyNumberFormat="0" applyBorder="0" applyAlignment="0" applyProtection="0"/>
    <xf numFmtId="0" fontId="62" fillId="55" borderId="7" applyNumberFormat="0" applyBorder="0" applyAlignment="0" applyProtection="0"/>
    <xf numFmtId="0" fontId="62" fillId="54" borderId="7" applyNumberFormat="0" applyBorder="0" applyAlignment="0" applyProtection="0"/>
    <xf numFmtId="0" fontId="62" fillId="54" borderId="7" applyNumberFormat="0" applyBorder="0" applyAlignment="0" applyProtection="0"/>
    <xf numFmtId="0" fontId="62" fillId="55" borderId="7" applyNumberFormat="0" applyBorder="0" applyAlignment="0" applyProtection="0"/>
    <xf numFmtId="0" fontId="62" fillId="55" borderId="7" applyNumberFormat="0" applyBorder="0" applyAlignment="0" applyProtection="0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37" fillId="0" borderId="7"/>
    <xf numFmtId="0" fontId="16" fillId="0" borderId="7"/>
    <xf numFmtId="0" fontId="37" fillId="0" borderId="7"/>
    <xf numFmtId="0" fontId="37" fillId="0" borderId="7"/>
    <xf numFmtId="0" fontId="37" fillId="0" borderId="7"/>
    <xf numFmtId="0" fontId="37" fillId="0" borderId="7"/>
    <xf numFmtId="0" fontId="37" fillId="0" borderId="7"/>
    <xf numFmtId="0" fontId="37" fillId="0" borderId="7"/>
    <xf numFmtId="0" fontId="37" fillId="0" borderId="7"/>
    <xf numFmtId="0" fontId="16" fillId="0" borderId="7"/>
    <xf numFmtId="0" fontId="37" fillId="0" borderId="7"/>
    <xf numFmtId="0" fontId="37" fillId="0" borderId="7"/>
    <xf numFmtId="0" fontId="29" fillId="0" borderId="7"/>
    <xf numFmtId="0" fontId="37" fillId="0" borderId="7"/>
    <xf numFmtId="0" fontId="37" fillId="0" borderId="7"/>
    <xf numFmtId="0" fontId="37" fillId="0" borderId="7"/>
    <xf numFmtId="0" fontId="37" fillId="0" borderId="7"/>
    <xf numFmtId="0" fontId="37" fillId="0" borderId="7"/>
    <xf numFmtId="0" fontId="37" fillId="0" borderId="7"/>
    <xf numFmtId="0" fontId="37" fillId="0" borderId="7"/>
    <xf numFmtId="0" fontId="37" fillId="0" borderId="7"/>
    <xf numFmtId="0" fontId="37" fillId="0" borderId="7"/>
    <xf numFmtId="0" fontId="37" fillId="0" borderId="7"/>
    <xf numFmtId="0" fontId="37" fillId="0" borderId="7"/>
    <xf numFmtId="0" fontId="29" fillId="0" borderId="7"/>
    <xf numFmtId="0" fontId="37" fillId="0" borderId="7"/>
    <xf numFmtId="0" fontId="29" fillId="0" borderId="7"/>
    <xf numFmtId="0" fontId="29" fillId="0" borderId="7"/>
    <xf numFmtId="0" fontId="37" fillId="0" borderId="7"/>
    <xf numFmtId="0" fontId="37" fillId="0" borderId="7"/>
    <xf numFmtId="0" fontId="37" fillId="0" borderId="7"/>
    <xf numFmtId="0" fontId="37" fillId="0" borderId="7"/>
    <xf numFmtId="0" fontId="37" fillId="0" borderId="7"/>
    <xf numFmtId="0" fontId="37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16" fillId="0" borderId="7"/>
    <xf numFmtId="0" fontId="16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16" fillId="0" borderId="7"/>
    <xf numFmtId="0" fontId="29" fillId="0" borderId="7"/>
    <xf numFmtId="0" fontId="16" fillId="0" borderId="7"/>
    <xf numFmtId="0" fontId="37" fillId="0" borderId="7"/>
    <xf numFmtId="0" fontId="37" fillId="0" borderId="7"/>
    <xf numFmtId="0" fontId="37" fillId="0" borderId="7"/>
    <xf numFmtId="0" fontId="37" fillId="0" borderId="7"/>
    <xf numFmtId="0" fontId="16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9" fillId="0" borderId="7"/>
    <xf numFmtId="0" fontId="28" fillId="0" borderId="7"/>
    <xf numFmtId="0" fontId="29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16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37" fillId="0" borderId="7"/>
    <xf numFmtId="0" fontId="37" fillId="0" borderId="7"/>
    <xf numFmtId="0" fontId="37" fillId="0" borderId="7"/>
    <xf numFmtId="0" fontId="37" fillId="0" borderId="7"/>
    <xf numFmtId="0" fontId="28" fillId="0" borderId="7"/>
    <xf numFmtId="0" fontId="37" fillId="0" borderId="7"/>
    <xf numFmtId="0" fontId="29" fillId="0" borderId="7"/>
    <xf numFmtId="0" fontId="16" fillId="0" borderId="7"/>
    <xf numFmtId="0" fontId="16" fillId="0" borderId="7"/>
    <xf numFmtId="0" fontId="16" fillId="0" borderId="7"/>
    <xf numFmtId="0" fontId="16" fillId="0" borderId="7"/>
    <xf numFmtId="0" fontId="29" fillId="0" borderId="7"/>
    <xf numFmtId="0" fontId="63" fillId="0" borderId="7"/>
    <xf numFmtId="0" fontId="29" fillId="0" borderId="7"/>
    <xf numFmtId="0" fontId="29" fillId="0" borderId="7"/>
    <xf numFmtId="0" fontId="16" fillId="0" borderId="7"/>
    <xf numFmtId="0" fontId="16" fillId="0" borderId="7"/>
    <xf numFmtId="0" fontId="16" fillId="0" borderId="7"/>
    <xf numFmtId="0" fontId="16" fillId="0" borderId="7"/>
    <xf numFmtId="0" fontId="16" fillId="0" borderId="7"/>
    <xf numFmtId="0" fontId="16" fillId="0" borderId="7"/>
    <xf numFmtId="0" fontId="16" fillId="0" borderId="7"/>
    <xf numFmtId="0" fontId="16" fillId="0" borderId="7"/>
    <xf numFmtId="0" fontId="16" fillId="0" borderId="7"/>
    <xf numFmtId="0" fontId="16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9" fillId="0" borderId="7"/>
    <xf numFmtId="0" fontId="16" fillId="0" borderId="7"/>
    <xf numFmtId="0" fontId="16" fillId="0" borderId="7"/>
    <xf numFmtId="0" fontId="16" fillId="0" borderId="7"/>
    <xf numFmtId="0" fontId="16" fillId="0" borderId="7"/>
    <xf numFmtId="0" fontId="16" fillId="0" borderId="7"/>
    <xf numFmtId="0" fontId="16" fillId="0" borderId="7"/>
    <xf numFmtId="0" fontId="16" fillId="0" borderId="7"/>
    <xf numFmtId="0" fontId="16" fillId="0" borderId="7"/>
    <xf numFmtId="0" fontId="16" fillId="0" borderId="7"/>
    <xf numFmtId="0" fontId="16" fillId="0" borderId="7"/>
    <xf numFmtId="0" fontId="16" fillId="0" borderId="7"/>
    <xf numFmtId="0" fontId="16" fillId="0" borderId="7"/>
    <xf numFmtId="0" fontId="16" fillId="0" borderId="7"/>
    <xf numFmtId="0" fontId="16" fillId="0" borderId="7"/>
    <xf numFmtId="0" fontId="16" fillId="0" borderId="7"/>
    <xf numFmtId="0" fontId="16" fillId="0" borderId="7"/>
    <xf numFmtId="0" fontId="16" fillId="0" borderId="7"/>
    <xf numFmtId="0" fontId="16" fillId="0" borderId="7"/>
    <xf numFmtId="0" fontId="16" fillId="0" borderId="7"/>
    <xf numFmtId="0" fontId="16" fillId="0" borderId="7"/>
    <xf numFmtId="0" fontId="16" fillId="0" borderId="7"/>
    <xf numFmtId="0" fontId="16" fillId="0" borderId="7"/>
    <xf numFmtId="0" fontId="16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16" fillId="0" borderId="7"/>
    <xf numFmtId="0" fontId="16" fillId="0" borderId="7"/>
    <xf numFmtId="0" fontId="16" fillId="0" borderId="7"/>
    <xf numFmtId="0" fontId="16" fillId="0" borderId="7"/>
    <xf numFmtId="0" fontId="16" fillId="0" borderId="7"/>
    <xf numFmtId="0" fontId="16" fillId="0" borderId="7"/>
    <xf numFmtId="0" fontId="16" fillId="0" borderId="7"/>
    <xf numFmtId="0" fontId="16" fillId="0" borderId="7"/>
    <xf numFmtId="0" fontId="16" fillId="0" borderId="7"/>
    <xf numFmtId="0" fontId="16" fillId="0" borderId="7"/>
    <xf numFmtId="0" fontId="16" fillId="0" borderId="7"/>
    <xf numFmtId="0" fontId="16" fillId="0" borderId="7"/>
    <xf numFmtId="0" fontId="16" fillId="0" borderId="7"/>
    <xf numFmtId="0" fontId="16" fillId="0" borderId="7"/>
    <xf numFmtId="0" fontId="16" fillId="0" borderId="7"/>
    <xf numFmtId="0" fontId="16" fillId="0" borderId="7"/>
    <xf numFmtId="0" fontId="16" fillId="0" borderId="7"/>
    <xf numFmtId="0" fontId="16" fillId="0" borderId="7"/>
    <xf numFmtId="0" fontId="16" fillId="0" borderId="7"/>
    <xf numFmtId="0" fontId="16" fillId="0" borderId="7"/>
    <xf numFmtId="0" fontId="38" fillId="0" borderId="7"/>
    <xf numFmtId="0" fontId="29" fillId="0" borderId="7"/>
    <xf numFmtId="0" fontId="29" fillId="0" borderId="7"/>
    <xf numFmtId="0" fontId="29" fillId="0" borderId="7"/>
    <xf numFmtId="0" fontId="38" fillId="0" borderId="7"/>
    <xf numFmtId="0" fontId="38" fillId="0" borderId="7"/>
    <xf numFmtId="0" fontId="16" fillId="0" borderId="7"/>
    <xf numFmtId="0" fontId="16" fillId="0" borderId="7"/>
    <xf numFmtId="0" fontId="16" fillId="0" borderId="7"/>
    <xf numFmtId="0" fontId="16" fillId="0" borderId="7"/>
    <xf numFmtId="0" fontId="16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38" fillId="0" borderId="7"/>
    <xf numFmtId="0" fontId="29" fillId="0" borderId="7"/>
    <xf numFmtId="0" fontId="29" fillId="0" borderId="7"/>
    <xf numFmtId="0" fontId="29" fillId="0" borderId="7"/>
    <xf numFmtId="0" fontId="38" fillId="0" borderId="7"/>
    <xf numFmtId="0" fontId="38" fillId="0" borderId="7"/>
    <xf numFmtId="0" fontId="3" fillId="0" borderId="7"/>
    <xf numFmtId="0" fontId="29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64" fillId="16" borderId="7" applyNumberFormat="0" applyBorder="0" applyAlignment="0" applyProtection="0"/>
    <xf numFmtId="0" fontId="64" fillId="17" borderId="7" applyNumberFormat="0" applyBorder="0" applyAlignment="0" applyProtection="0"/>
    <xf numFmtId="0" fontId="64" fillId="17" borderId="7" applyNumberFormat="0" applyBorder="0" applyAlignment="0" applyProtection="0"/>
    <xf numFmtId="0" fontId="64" fillId="17" borderId="7" applyNumberFormat="0" applyBorder="0" applyAlignment="0" applyProtection="0"/>
    <xf numFmtId="0" fontId="64" fillId="16" borderId="7" applyNumberFormat="0" applyBorder="0" applyAlignment="0" applyProtection="0"/>
    <xf numFmtId="0" fontId="64" fillId="16" borderId="7" applyNumberFormat="0" applyBorder="0" applyAlignment="0" applyProtection="0"/>
    <xf numFmtId="0" fontId="64" fillId="17" borderId="7" applyNumberFormat="0" applyBorder="0" applyAlignment="0" applyProtection="0"/>
    <xf numFmtId="0" fontId="64" fillId="17" borderId="7" applyNumberFormat="0" applyBorder="0" applyAlignment="0" applyProtection="0"/>
    <xf numFmtId="0" fontId="65" fillId="0" borderId="7" applyNumberFormat="0" applyFill="0" applyBorder="0" applyAlignment="0" applyProtection="0"/>
    <xf numFmtId="0" fontId="65" fillId="0" borderId="7" applyNumberFormat="0" applyFill="0" applyBorder="0" applyAlignment="0" applyProtection="0"/>
    <xf numFmtId="0" fontId="65" fillId="0" borderId="7" applyNumberFormat="0" applyFill="0" applyBorder="0" applyAlignment="0" applyProtection="0"/>
    <xf numFmtId="0" fontId="63" fillId="56" borderId="36" applyNumberForma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63" fillId="56" borderId="36" applyNumberFormat="0" applyAlignment="0" applyProtection="0"/>
    <xf numFmtId="0" fontId="37" fillId="57" borderId="36" applyNumberFormat="0" applyFont="0" applyAlignment="0" applyProtection="0"/>
    <xf numFmtId="0" fontId="37" fillId="57" borderId="36" applyNumberFormat="0" applyFont="0" applyAlignment="0" applyProtection="0"/>
    <xf numFmtId="0" fontId="37" fillId="57" borderId="36" applyNumberFormat="0" applyFont="0" applyAlignment="0" applyProtection="0"/>
    <xf numFmtId="0" fontId="37" fillId="57" borderId="36" applyNumberFormat="0" applyFont="0" applyAlignment="0" applyProtection="0"/>
    <xf numFmtId="0" fontId="63" fillId="57" borderId="36" applyNumberFormat="0" applyFont="0" applyAlignment="0" applyProtection="0"/>
    <xf numFmtId="0" fontId="63" fillId="57" borderId="36" applyNumberFormat="0" applyFont="0" applyAlignment="0" applyProtection="0"/>
    <xf numFmtId="0" fontId="63" fillId="57" borderId="36" applyNumberFormat="0" applyFont="0" applyAlignment="0" applyProtection="0"/>
    <xf numFmtId="0" fontId="63" fillId="57" borderId="36" applyNumberFormat="0" applyFont="0" applyAlignment="0" applyProtection="0"/>
    <xf numFmtId="0" fontId="63" fillId="57" borderId="36" applyNumberFormat="0" applyFont="0" applyAlignment="0" applyProtection="0"/>
    <xf numFmtId="0" fontId="63" fillId="57" borderId="36" applyNumberFormat="0" applyFont="0" applyAlignment="0" applyProtection="0"/>
    <xf numFmtId="0" fontId="63" fillId="57" borderId="36" applyNumberFormat="0" applyFont="0" applyAlignment="0" applyProtection="0"/>
    <xf numFmtId="0" fontId="63" fillId="57" borderId="36" applyNumberFormat="0" applyFont="0" applyAlignment="0" applyProtection="0"/>
    <xf numFmtId="0" fontId="63" fillId="56" borderId="36" applyNumberFormat="0" applyAlignment="0" applyProtection="0"/>
    <xf numFmtId="0" fontId="63" fillId="56" borderId="36" applyNumberFormat="0" applyAlignment="0" applyProtection="0"/>
    <xf numFmtId="0" fontId="29" fillId="57" borderId="36" applyNumberFormat="0" applyFont="0" applyAlignment="0" applyProtection="0"/>
    <xf numFmtId="0" fontId="29" fillId="57" borderId="36" applyNumberFormat="0" applyFont="0" applyAlignment="0" applyProtection="0"/>
    <xf numFmtId="0" fontId="29" fillId="57" borderId="36" applyNumberFormat="0" applyFont="0" applyAlignment="0" applyProtection="0"/>
    <xf numFmtId="0" fontId="63" fillId="56" borderId="36" applyNumberFormat="0" applyAlignment="0" applyProtection="0"/>
    <xf numFmtId="0" fontId="63" fillId="56" borderId="36" applyNumberFormat="0" applyAlignment="0" applyProtection="0"/>
    <xf numFmtId="0" fontId="63" fillId="56" borderId="36" applyNumberFormat="0" applyAlignment="0" applyProtection="0"/>
    <xf numFmtId="0" fontId="29" fillId="57" borderId="36" applyNumberFormat="0" applyFont="0" applyAlignment="0" applyProtection="0"/>
    <xf numFmtId="0" fontId="29" fillId="57" borderId="36" applyNumberFormat="0" applyFont="0" applyAlignment="0" applyProtection="0"/>
    <xf numFmtId="0" fontId="29" fillId="57" borderId="36" applyNumberFormat="0" applyFont="0" applyAlignment="0" applyProtection="0"/>
    <xf numFmtId="0" fontId="63" fillId="56" borderId="36" applyNumberFormat="0" applyAlignment="0" applyProtection="0"/>
    <xf numFmtId="0" fontId="63" fillId="56" borderId="36" applyNumberForma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63" fillId="56" borderId="36" applyNumberFormat="0" applyAlignment="0" applyProtection="0"/>
    <xf numFmtId="0" fontId="63" fillId="57" borderId="36" applyNumberFormat="0" applyFont="0" applyAlignment="0" applyProtection="0"/>
    <xf numFmtId="0" fontId="63" fillId="57" borderId="36" applyNumberFormat="0" applyFont="0" applyAlignment="0" applyProtection="0"/>
    <xf numFmtId="0" fontId="63" fillId="57" borderId="36" applyNumberFormat="0" applyFont="0" applyAlignment="0" applyProtection="0"/>
    <xf numFmtId="0" fontId="63" fillId="57" borderId="36" applyNumberFormat="0" applyFont="0" applyAlignment="0" applyProtection="0"/>
    <xf numFmtId="0" fontId="63" fillId="57" borderId="36" applyNumberFormat="0" applyFont="0" applyAlignment="0" applyProtection="0"/>
    <xf numFmtId="0" fontId="63" fillId="57" borderId="36" applyNumberFormat="0" applyFont="0" applyAlignment="0" applyProtection="0"/>
    <xf numFmtId="0" fontId="63" fillId="57" borderId="36" applyNumberFormat="0" applyFont="0" applyAlignment="0" applyProtection="0"/>
    <xf numFmtId="0" fontId="63" fillId="57" borderId="36" applyNumberFormat="0" applyFont="0" applyAlignment="0" applyProtection="0"/>
    <xf numFmtId="0" fontId="63" fillId="57" borderId="36" applyNumberFormat="0" applyFont="0" applyAlignment="0" applyProtection="0"/>
    <xf numFmtId="0" fontId="63" fillId="57" borderId="36" applyNumberFormat="0" applyFont="0" applyAlignment="0" applyProtection="0"/>
    <xf numFmtId="0" fontId="63" fillId="56" borderId="36" applyNumberForma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63" fillId="56" borderId="36" applyNumberFormat="0" applyAlignment="0" applyProtection="0"/>
    <xf numFmtId="0" fontId="63" fillId="57" borderId="36" applyNumberFormat="0" applyFont="0" applyAlignment="0" applyProtection="0"/>
    <xf numFmtId="0" fontId="63" fillId="57" borderId="36" applyNumberFormat="0" applyFont="0" applyAlignment="0" applyProtection="0"/>
    <xf numFmtId="0" fontId="63" fillId="57" borderId="36" applyNumberFormat="0" applyFont="0" applyAlignment="0" applyProtection="0"/>
    <xf numFmtId="0" fontId="63" fillId="57" borderId="36" applyNumberFormat="0" applyFont="0" applyAlignment="0" applyProtection="0"/>
    <xf numFmtId="0" fontId="63" fillId="57" borderId="36" applyNumberFormat="0" applyFont="0" applyAlignment="0" applyProtection="0"/>
    <xf numFmtId="0" fontId="63" fillId="57" borderId="36" applyNumberFormat="0" applyFont="0" applyAlignment="0" applyProtection="0"/>
    <xf numFmtId="0" fontId="37" fillId="57" borderId="36" applyNumberFormat="0" applyFont="0" applyAlignment="0" applyProtection="0"/>
    <xf numFmtId="0" fontId="63" fillId="57" borderId="36" applyNumberFormat="0" applyFont="0" applyAlignment="0" applyProtection="0"/>
    <xf numFmtId="0" fontId="63" fillId="57" borderId="36" applyNumberFormat="0" applyFont="0" applyAlignment="0" applyProtection="0"/>
    <xf numFmtId="0" fontId="63" fillId="57" borderId="36" applyNumberFormat="0" applyFont="0" applyAlignment="0" applyProtection="0"/>
    <xf numFmtId="0" fontId="63" fillId="56" borderId="36" applyNumberForma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63" fillId="56" borderId="36" applyNumberFormat="0" applyAlignment="0" applyProtection="0"/>
    <xf numFmtId="0" fontId="63" fillId="57" borderId="36" applyNumberFormat="0" applyFont="0" applyAlignment="0" applyProtection="0"/>
    <xf numFmtId="0" fontId="63" fillId="57" borderId="36" applyNumberFormat="0" applyFont="0" applyAlignment="0" applyProtection="0"/>
    <xf numFmtId="0" fontId="63" fillId="56" borderId="36" applyNumberForma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63" fillId="56" borderId="36" applyNumberFormat="0" applyAlignment="0" applyProtection="0"/>
    <xf numFmtId="0" fontId="63" fillId="56" borderId="36" applyNumberForma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63" fillId="56" borderId="36" applyNumberFormat="0" applyAlignment="0" applyProtection="0"/>
    <xf numFmtId="0" fontId="63" fillId="56" borderId="36" applyNumberForma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63" fillId="56" borderId="36" applyNumberFormat="0" applyAlignment="0" applyProtection="0"/>
    <xf numFmtId="0" fontId="63" fillId="56" borderId="36" applyNumberForma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63" fillId="56" borderId="36" applyNumberFormat="0" applyAlignment="0" applyProtection="0"/>
    <xf numFmtId="0" fontId="63" fillId="56" borderId="36" applyNumberForma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28" fillId="57" borderId="36" applyNumberFormat="0" applyFont="0" applyAlignment="0" applyProtection="0"/>
    <xf numFmtId="0" fontId="63" fillId="56" borderId="36" applyNumberFormat="0" applyAlignment="0" applyProtection="0"/>
    <xf numFmtId="0" fontId="66" fillId="0" borderId="37" applyNumberFormat="0" applyFill="0" applyAlignment="0" applyProtection="0"/>
    <xf numFmtId="0" fontId="66" fillId="0" borderId="37" applyNumberFormat="0" applyFill="0" applyAlignment="0" applyProtection="0"/>
    <xf numFmtId="0" fontId="66" fillId="0" borderId="37" applyNumberFormat="0" applyFill="0" applyAlignment="0" applyProtection="0"/>
    <xf numFmtId="0" fontId="67" fillId="0" borderId="7" applyNumberFormat="0" applyFill="0" applyBorder="0" applyAlignment="0" applyProtection="0"/>
    <xf numFmtId="0" fontId="67" fillId="0" borderId="7" applyNumberFormat="0" applyFill="0" applyBorder="0" applyAlignment="0" applyProtection="0"/>
    <xf numFmtId="0" fontId="67" fillId="0" borderId="7" applyNumberFormat="0" applyFill="0" applyBorder="0" applyAlignment="0" applyProtection="0"/>
    <xf numFmtId="0" fontId="68" fillId="18" borderId="7" applyNumberFormat="0" applyBorder="0" applyAlignment="0" applyProtection="0"/>
    <xf numFmtId="0" fontId="68" fillId="19" borderId="7" applyNumberFormat="0" applyBorder="0" applyAlignment="0" applyProtection="0"/>
    <xf numFmtId="0" fontId="68" fillId="19" borderId="7" applyNumberFormat="0" applyBorder="0" applyAlignment="0" applyProtection="0"/>
    <xf numFmtId="0" fontId="68" fillId="19" borderId="7" applyNumberFormat="0" applyBorder="0" applyAlignment="0" applyProtection="0"/>
    <xf numFmtId="0" fontId="68" fillId="18" borderId="7" applyNumberFormat="0" applyBorder="0" applyAlignment="0" applyProtection="0"/>
    <xf numFmtId="0" fontId="68" fillId="18" borderId="7" applyNumberFormat="0" applyBorder="0" applyAlignment="0" applyProtection="0"/>
    <xf numFmtId="0" fontId="68" fillId="19" borderId="7" applyNumberFormat="0" applyBorder="0" applyAlignment="0" applyProtection="0"/>
    <xf numFmtId="0" fontId="68" fillId="19" borderId="7" applyNumberFormat="0" applyBorder="0" applyAlignment="0" applyProtection="0"/>
    <xf numFmtId="0" fontId="29" fillId="0" borderId="7"/>
    <xf numFmtId="0" fontId="3" fillId="0" borderId="7"/>
    <xf numFmtId="0" fontId="29" fillId="0" borderId="7"/>
    <xf numFmtId="0" fontId="37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3" fillId="0" borderId="7"/>
    <xf numFmtId="43" fontId="3" fillId="0" borderId="7" applyFont="0" applyFill="0" applyBorder="0" applyAlignment="0" applyProtection="0"/>
    <xf numFmtId="0" fontId="31" fillId="0" borderId="7"/>
    <xf numFmtId="0" fontId="2" fillId="0" borderId="7"/>
    <xf numFmtId="0" fontId="48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168" fontId="1" fillId="0" borderId="7" applyFont="0" applyFill="0" applyBorder="0" applyAlignment="0" applyProtection="0"/>
    <xf numFmtId="0" fontId="48" fillId="0" borderId="7"/>
    <xf numFmtId="0" fontId="1" fillId="0" borderId="7"/>
    <xf numFmtId="0" fontId="1" fillId="0" borderId="7"/>
    <xf numFmtId="0" fontId="1" fillId="0" borderId="7"/>
    <xf numFmtId="0" fontId="1" fillId="0" borderId="7"/>
    <xf numFmtId="43" fontId="1" fillId="0" borderId="7" applyFont="0" applyFill="0" applyBorder="0" applyAlignment="0" applyProtection="0"/>
    <xf numFmtId="0" fontId="1" fillId="0" borderId="7"/>
  </cellStyleXfs>
  <cellXfs count="396">
    <xf numFmtId="0" fontId="0" fillId="0" borderId="0" xfId="0" applyFont="1" applyAlignment="1"/>
    <xf numFmtId="0" fontId="5" fillId="0" borderId="0" xfId="0" applyFont="1"/>
    <xf numFmtId="0" fontId="7" fillId="0" borderId="0" xfId="0" applyFont="1"/>
    <xf numFmtId="0" fontId="8" fillId="0" borderId="0" xfId="0" applyFont="1" applyAlignment="1">
      <alignment vertical="center"/>
    </xf>
    <xf numFmtId="2" fontId="8" fillId="2" borderId="6" xfId="0" applyNumberFormat="1" applyFont="1" applyFill="1" applyBorder="1" applyAlignment="1">
      <alignment horizontal="left" vertical="center" wrapText="1"/>
    </xf>
    <xf numFmtId="2" fontId="8" fillId="2" borderId="6" xfId="0" applyNumberFormat="1" applyFont="1" applyFill="1" applyBorder="1" applyAlignment="1">
      <alignment horizontal="left" vertical="center"/>
    </xf>
    <xf numFmtId="2" fontId="8" fillId="2" borderId="6" xfId="0" applyNumberFormat="1" applyFont="1" applyFill="1" applyBorder="1" applyAlignment="1">
      <alignment horizontal="left" vertical="center" wrapText="1"/>
    </xf>
    <xf numFmtId="3" fontId="9" fillId="4" borderId="6" xfId="0" applyNumberFormat="1" applyFont="1" applyFill="1" applyBorder="1" applyAlignment="1">
      <alignment horizontal="right" vertical="center"/>
    </xf>
    <xf numFmtId="3" fontId="8" fillId="2" borderId="6" xfId="0" applyNumberFormat="1" applyFont="1" applyFill="1" applyBorder="1" applyAlignment="1">
      <alignment horizontal="right" vertical="center"/>
    </xf>
    <xf numFmtId="0" fontId="9" fillId="5" borderId="6" xfId="0" applyFont="1" applyFill="1" applyBorder="1" applyAlignment="1">
      <alignment horizontal="left" vertical="center"/>
    </xf>
    <xf numFmtId="3" fontId="9" fillId="5" borderId="6" xfId="0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3" fontId="8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3" fontId="9" fillId="2" borderId="8" xfId="0" applyNumberFormat="1" applyFont="1" applyFill="1" applyBorder="1" applyAlignment="1">
      <alignment horizontal="right" vertical="center"/>
    </xf>
    <xf numFmtId="3" fontId="9" fillId="4" borderId="8" xfId="0" applyNumberFormat="1" applyFont="1" applyFill="1" applyBorder="1" applyAlignment="1">
      <alignment horizontal="right" vertical="center"/>
    </xf>
    <xf numFmtId="0" fontId="7" fillId="2" borderId="0" xfId="0" applyFont="1" applyFill="1"/>
    <xf numFmtId="1" fontId="9" fillId="4" borderId="6" xfId="0" applyNumberFormat="1" applyFont="1" applyFill="1" applyBorder="1" applyAlignment="1">
      <alignment horizontal="right" vertical="center"/>
    </xf>
    <xf numFmtId="3" fontId="9" fillId="5" borderId="8" xfId="0" applyNumberFormat="1" applyFont="1" applyFill="1" applyBorder="1" applyAlignment="1">
      <alignment horizontal="right" vertical="center"/>
    </xf>
    <xf numFmtId="0" fontId="8" fillId="0" borderId="0" xfId="0" applyFont="1"/>
    <xf numFmtId="0" fontId="13" fillId="0" borderId="6" xfId="0" applyFont="1" applyBorder="1"/>
    <xf numFmtId="0" fontId="14" fillId="4" borderId="6" xfId="0" applyFont="1" applyFill="1" applyBorder="1"/>
    <xf numFmtId="0" fontId="13" fillId="0" borderId="6" xfId="0" applyFont="1" applyBorder="1" applyAlignment="1">
      <alignment wrapText="1"/>
    </xf>
    <xf numFmtId="2" fontId="8" fillId="2" borderId="10" xfId="0" applyNumberFormat="1" applyFont="1" applyFill="1" applyBorder="1" applyAlignment="1">
      <alignment horizontal="left" vertical="center"/>
    </xf>
    <xf numFmtId="2" fontId="9" fillId="4" borderId="10" xfId="0" applyNumberFormat="1" applyFont="1" applyFill="1" applyBorder="1" applyAlignment="1">
      <alignment horizontal="left" vertical="center"/>
    </xf>
    <xf numFmtId="0" fontId="0" fillId="0" borderId="0" xfId="0" applyFont="1" applyAlignment="1"/>
    <xf numFmtId="167" fontId="8" fillId="3" borderId="17" xfId="0" applyNumberFormat="1" applyFont="1" applyFill="1" applyBorder="1" applyAlignment="1">
      <alignment horizontal="right"/>
    </xf>
    <xf numFmtId="2" fontId="8" fillId="3" borderId="17" xfId="0" applyNumberFormat="1" applyFont="1" applyFill="1" applyBorder="1" applyAlignment="1">
      <alignment horizontal="right"/>
    </xf>
    <xf numFmtId="166" fontId="8" fillId="3" borderId="17" xfId="0" applyNumberFormat="1" applyFont="1" applyFill="1" applyBorder="1" applyAlignment="1">
      <alignment horizontal="right"/>
    </xf>
    <xf numFmtId="4" fontId="8" fillId="3" borderId="17" xfId="0" applyNumberFormat="1" applyFont="1" applyFill="1" applyBorder="1" applyAlignment="1">
      <alignment horizontal="right"/>
    </xf>
    <xf numFmtId="3" fontId="9" fillId="8" borderId="6" xfId="0" applyNumberFormat="1" applyFont="1" applyFill="1" applyBorder="1" applyAlignment="1">
      <alignment horizontal="right" vertical="center"/>
    </xf>
    <xf numFmtId="0" fontId="0" fillId="0" borderId="0" xfId="0" applyFont="1" applyAlignment="1"/>
    <xf numFmtId="4" fontId="9" fillId="5" borderId="6" xfId="0" applyNumberFormat="1" applyFont="1" applyFill="1" applyBorder="1" applyAlignment="1">
      <alignment horizontal="right" vertical="center"/>
    </xf>
    <xf numFmtId="0" fontId="8" fillId="0" borderId="16" xfId="0" applyFont="1" applyBorder="1" applyAlignment="1">
      <alignment horizontal="center" vertical="center"/>
    </xf>
    <xf numFmtId="3" fontId="8" fillId="0" borderId="16" xfId="0" applyNumberFormat="1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 wrapText="1"/>
    </xf>
    <xf numFmtId="0" fontId="0" fillId="0" borderId="17" xfId="0" applyFont="1" applyBorder="1" applyAlignment="1"/>
    <xf numFmtId="3" fontId="9" fillId="4" borderId="17" xfId="0" applyNumberFormat="1" applyFont="1" applyFill="1" applyBorder="1" applyAlignment="1">
      <alignment horizontal="right" vertical="center"/>
    </xf>
    <xf numFmtId="0" fontId="8" fillId="0" borderId="17" xfId="0" applyFont="1" applyBorder="1" applyAlignment="1">
      <alignment vertical="center"/>
    </xf>
    <xf numFmtId="165" fontId="17" fillId="2" borderId="17" xfId="0" applyNumberFormat="1" applyFont="1" applyFill="1" applyBorder="1" applyAlignment="1">
      <alignment horizontal="right" vertical="center"/>
    </xf>
    <xf numFmtId="2" fontId="15" fillId="2" borderId="6" xfId="0" applyNumberFormat="1" applyFont="1" applyFill="1" applyBorder="1" applyAlignment="1">
      <alignment horizontal="right" vertical="center"/>
    </xf>
    <xf numFmtId="4" fontId="15" fillId="2" borderId="6" xfId="0" applyNumberFormat="1" applyFont="1" applyFill="1" applyBorder="1" applyAlignment="1">
      <alignment horizontal="right" vertical="center"/>
    </xf>
    <xf numFmtId="4" fontId="9" fillId="5" borderId="8" xfId="0" applyNumberFormat="1" applyFont="1" applyFill="1" applyBorder="1" applyAlignment="1">
      <alignment horizontal="right" vertical="center"/>
    </xf>
    <xf numFmtId="0" fontId="17" fillId="0" borderId="17" xfId="0" applyFont="1" applyBorder="1" applyAlignment="1">
      <alignment horizontal="center" vertical="center" wrapText="1"/>
    </xf>
    <xf numFmtId="0" fontId="0" fillId="0" borderId="0" xfId="0" applyFont="1" applyAlignment="1"/>
    <xf numFmtId="4" fontId="0" fillId="0" borderId="0" xfId="0" applyNumberFormat="1" applyFont="1" applyAlignment="1"/>
    <xf numFmtId="4" fontId="17" fillId="2" borderId="17" xfId="0" applyNumberFormat="1" applyFont="1" applyFill="1" applyBorder="1" applyAlignment="1">
      <alignment horizontal="right" vertical="center"/>
    </xf>
    <xf numFmtId="0" fontId="17" fillId="0" borderId="17" xfId="0" applyFont="1" applyBorder="1" applyAlignment="1">
      <alignment horizontal="center" vertical="center"/>
    </xf>
    <xf numFmtId="0" fontId="23" fillId="0" borderId="0" xfId="0" applyFont="1" applyAlignment="1"/>
    <xf numFmtId="4" fontId="9" fillId="4" borderId="17" xfId="0" applyNumberFormat="1" applyFont="1" applyFill="1" applyBorder="1" applyAlignment="1">
      <alignment horizontal="right" vertical="center"/>
    </xf>
    <xf numFmtId="4" fontId="9" fillId="5" borderId="17" xfId="0" applyNumberFormat="1" applyFont="1" applyFill="1" applyBorder="1" applyAlignment="1">
      <alignment horizontal="right" vertical="center"/>
    </xf>
    <xf numFmtId="0" fontId="9" fillId="5" borderId="6" xfId="0" applyFont="1" applyFill="1" applyBorder="1" applyAlignment="1">
      <alignment horizontal="left" vertical="center" wrapText="1"/>
    </xf>
    <xf numFmtId="0" fontId="0" fillId="0" borderId="0" xfId="0" applyFont="1" applyAlignment="1">
      <alignment wrapText="1"/>
    </xf>
    <xf numFmtId="0" fontId="8" fillId="0" borderId="17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3" fontId="9" fillId="4" borderId="9" xfId="0" applyNumberFormat="1" applyFont="1" applyFill="1" applyBorder="1" applyAlignment="1">
      <alignment horizontal="right" vertical="center"/>
    </xf>
    <xf numFmtId="3" fontId="9" fillId="2" borderId="17" xfId="0" applyNumberFormat="1" applyFont="1" applyFill="1" applyBorder="1" applyAlignment="1">
      <alignment horizontal="right" vertical="center"/>
    </xf>
    <xf numFmtId="2" fontId="17" fillId="2" borderId="17" xfId="0" applyNumberFormat="1" applyFont="1" applyFill="1" applyBorder="1" applyAlignment="1">
      <alignment horizontal="right" vertical="center"/>
    </xf>
    <xf numFmtId="4" fontId="7" fillId="0" borderId="17" xfId="0" applyNumberFormat="1" applyFont="1" applyBorder="1"/>
    <xf numFmtId="2" fontId="23" fillId="0" borderId="17" xfId="0" applyNumberFormat="1" applyFont="1" applyBorder="1" applyAlignment="1"/>
    <xf numFmtId="0" fontId="9" fillId="5" borderId="17" xfId="0" applyFont="1" applyFill="1" applyBorder="1" applyAlignment="1">
      <alignment horizontal="left" vertical="center"/>
    </xf>
    <xf numFmtId="0" fontId="9" fillId="5" borderId="17" xfId="0" applyFont="1" applyFill="1" applyBorder="1" applyAlignment="1">
      <alignment horizontal="left" vertical="center" wrapText="1"/>
    </xf>
    <xf numFmtId="165" fontId="9" fillId="5" borderId="17" xfId="0" applyNumberFormat="1" applyFont="1" applyFill="1" applyBorder="1" applyAlignment="1">
      <alignment horizontal="right" vertical="center"/>
    </xf>
    <xf numFmtId="0" fontId="23" fillId="0" borderId="0" xfId="0" applyFont="1"/>
    <xf numFmtId="0" fontId="23" fillId="2" borderId="0" xfId="0" applyFont="1" applyFill="1"/>
    <xf numFmtId="0" fontId="17" fillId="0" borderId="0" xfId="0" applyFont="1" applyAlignment="1">
      <alignment vertical="center" wrapText="1"/>
    </xf>
    <xf numFmtId="0" fontId="22" fillId="0" borderId="0" xfId="0" applyFont="1" applyAlignment="1">
      <alignment vertical="center"/>
    </xf>
    <xf numFmtId="1" fontId="17" fillId="4" borderId="9" xfId="0" applyNumberFormat="1" applyFont="1" applyFill="1" applyBorder="1" applyAlignment="1">
      <alignment horizontal="center" vertical="center" wrapText="1"/>
    </xf>
    <xf numFmtId="0" fontId="23" fillId="0" borderId="17" xfId="0" applyFont="1" applyBorder="1" applyAlignment="1">
      <alignment horizontal="center"/>
    </xf>
    <xf numFmtId="0" fontId="22" fillId="0" borderId="17" xfId="0" applyFont="1" applyBorder="1" applyAlignment="1">
      <alignment vertical="center" wrapText="1"/>
    </xf>
    <xf numFmtId="3" fontId="17" fillId="0" borderId="17" xfId="0" applyNumberFormat="1" applyFont="1" applyBorder="1" applyAlignment="1">
      <alignment horizontal="center" vertical="center"/>
    </xf>
    <xf numFmtId="3" fontId="8" fillId="0" borderId="17" xfId="0" applyNumberFormat="1" applyFont="1" applyBorder="1" applyAlignment="1">
      <alignment horizontal="center" vertical="center"/>
    </xf>
    <xf numFmtId="0" fontId="23" fillId="0" borderId="17" xfId="0" applyFont="1" applyBorder="1" applyAlignment="1"/>
    <xf numFmtId="0" fontId="23" fillId="0" borderId="17" xfId="0" applyFont="1" applyBorder="1"/>
    <xf numFmtId="0" fontId="23" fillId="0" borderId="17" xfId="0" applyFont="1" applyBorder="1" applyAlignment="1">
      <alignment wrapText="1"/>
    </xf>
    <xf numFmtId="0" fontId="23" fillId="0" borderId="17" xfId="0" applyFont="1" applyBorder="1" applyAlignment="1">
      <alignment horizontal="right"/>
    </xf>
    <xf numFmtId="0" fontId="32" fillId="0" borderId="17" xfId="0" applyFont="1" applyBorder="1"/>
    <xf numFmtId="0" fontId="32" fillId="4" borderId="17" xfId="0" applyFont="1" applyFill="1" applyBorder="1"/>
    <xf numFmtId="4" fontId="32" fillId="4" borderId="17" xfId="0" applyNumberFormat="1" applyFont="1" applyFill="1" applyBorder="1"/>
    <xf numFmtId="0" fontId="23" fillId="8" borderId="17" xfId="0" applyFont="1" applyFill="1" applyBorder="1"/>
    <xf numFmtId="0" fontId="32" fillId="8" borderId="17" xfId="0" applyFont="1" applyFill="1" applyBorder="1"/>
    <xf numFmtId="0" fontId="23" fillId="4" borderId="17" xfId="0" applyFont="1" applyFill="1" applyBorder="1"/>
    <xf numFmtId="0" fontId="8" fillId="0" borderId="9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 wrapText="1"/>
    </xf>
    <xf numFmtId="4" fontId="17" fillId="3" borderId="17" xfId="0" applyNumberFormat="1" applyFont="1" applyFill="1" applyBorder="1" applyAlignment="1">
      <alignment horizontal="right"/>
    </xf>
    <xf numFmtId="2" fontId="17" fillId="2" borderId="6" xfId="0" applyNumberFormat="1" applyFont="1" applyFill="1" applyBorder="1" applyAlignment="1">
      <alignment horizontal="right" vertical="center"/>
    </xf>
    <xf numFmtId="4" fontId="17" fillId="2" borderId="6" xfId="0" applyNumberFormat="1" applyFont="1" applyFill="1" applyBorder="1" applyAlignment="1">
      <alignment horizontal="right" vertical="center"/>
    </xf>
    <xf numFmtId="3" fontId="8" fillId="2" borderId="8" xfId="0" applyNumberFormat="1" applyFont="1" applyFill="1" applyBorder="1" applyAlignment="1">
      <alignment horizontal="right" vertical="center"/>
    </xf>
    <xf numFmtId="3" fontId="9" fillId="2" borderId="1" xfId="0" applyNumberFormat="1" applyFont="1" applyFill="1" applyBorder="1" applyAlignment="1">
      <alignment horizontal="right" vertical="center"/>
    </xf>
    <xf numFmtId="165" fontId="17" fillId="2" borderId="20" xfId="0" applyNumberFormat="1" applyFont="1" applyFill="1" applyBorder="1" applyAlignment="1">
      <alignment horizontal="right" vertical="center"/>
    </xf>
    <xf numFmtId="2" fontId="17" fillId="2" borderId="15" xfId="0" applyNumberFormat="1" applyFont="1" applyFill="1" applyBorder="1" applyAlignment="1">
      <alignment horizontal="right" vertical="center"/>
    </xf>
    <xf numFmtId="4" fontId="17" fillId="2" borderId="15" xfId="0" applyNumberFormat="1" applyFont="1" applyFill="1" applyBorder="1" applyAlignment="1">
      <alignment horizontal="right" vertical="center"/>
    </xf>
    <xf numFmtId="4" fontId="17" fillId="3" borderId="20" xfId="0" applyNumberFormat="1" applyFont="1" applyFill="1" applyBorder="1" applyAlignment="1">
      <alignment horizontal="right"/>
    </xf>
    <xf numFmtId="3" fontId="22" fillId="4" borderId="17" xfId="0" applyNumberFormat="1" applyFont="1" applyFill="1" applyBorder="1" applyAlignment="1">
      <alignment horizontal="right" vertical="center"/>
    </xf>
    <xf numFmtId="3" fontId="22" fillId="2" borderId="17" xfId="0" applyNumberFormat="1" applyFont="1" applyFill="1" applyBorder="1" applyAlignment="1">
      <alignment horizontal="right" vertical="center"/>
    </xf>
    <xf numFmtId="4" fontId="22" fillId="4" borderId="17" xfId="0" applyNumberFormat="1" applyFont="1" applyFill="1" applyBorder="1" applyAlignment="1">
      <alignment horizontal="right" vertical="center"/>
    </xf>
    <xf numFmtId="0" fontId="22" fillId="0" borderId="0" xfId="0" applyFont="1" applyAlignment="1">
      <alignment vertical="center" wrapText="1"/>
    </xf>
    <xf numFmtId="0" fontId="32" fillId="0" borderId="21" xfId="0" applyFont="1" applyBorder="1" applyAlignment="1">
      <alignment horizontal="center"/>
    </xf>
    <xf numFmtId="0" fontId="17" fillId="0" borderId="1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/>
    </xf>
    <xf numFmtId="1" fontId="17" fillId="0" borderId="20" xfId="0" applyNumberFormat="1" applyFont="1" applyBorder="1" applyAlignment="1">
      <alignment horizontal="center" vertical="center"/>
    </xf>
    <xf numFmtId="0" fontId="32" fillId="0" borderId="17" xfId="0" applyFont="1" applyBorder="1" applyAlignment="1"/>
    <xf numFmtId="0" fontId="32" fillId="0" borderId="0" xfId="0" applyFont="1" applyAlignment="1"/>
    <xf numFmtId="3" fontId="23" fillId="0" borderId="17" xfId="0" applyNumberFormat="1" applyFont="1" applyBorder="1" applyAlignment="1"/>
    <xf numFmtId="4" fontId="23" fillId="0" borderId="17" xfId="0" applyNumberFormat="1" applyFont="1" applyBorder="1" applyAlignment="1"/>
    <xf numFmtId="4" fontId="17" fillId="2" borderId="17" xfId="0" applyNumberFormat="1" applyFont="1" applyFill="1" applyBorder="1" applyAlignment="1">
      <alignment horizontal="right"/>
    </xf>
    <xf numFmtId="4" fontId="32" fillId="0" borderId="17" xfId="0" applyNumberFormat="1" applyFont="1" applyBorder="1" applyAlignment="1"/>
    <xf numFmtId="0" fontId="17" fillId="0" borderId="0" xfId="0" applyFont="1"/>
    <xf numFmtId="0" fontId="17" fillId="0" borderId="16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32" fillId="9" borderId="17" xfId="0" applyFont="1" applyFill="1" applyBorder="1"/>
    <xf numFmtId="0" fontId="32" fillId="10" borderId="17" xfId="0" applyFont="1" applyFill="1" applyBorder="1"/>
    <xf numFmtId="4" fontId="32" fillId="10" borderId="17" xfId="0" applyNumberFormat="1" applyFont="1" applyFill="1" applyBorder="1"/>
    <xf numFmtId="0" fontId="23" fillId="0" borderId="17" xfId="0" applyFont="1" applyBorder="1" applyAlignment="1">
      <alignment horizontal="center" vertical="center"/>
    </xf>
    <xf numFmtId="0" fontId="24" fillId="0" borderId="0" xfId="0" applyFont="1" applyFill="1"/>
    <xf numFmtId="0" fontId="17" fillId="7" borderId="17" xfId="4" applyFont="1" applyFill="1" applyBorder="1" applyAlignment="1">
      <alignment horizontal="center" vertical="center" wrapText="1"/>
    </xf>
    <xf numFmtId="0" fontId="24" fillId="0" borderId="20" xfId="0" applyFont="1" applyFill="1" applyBorder="1" applyAlignment="1">
      <alignment horizontal="center" vertical="center" wrapText="1"/>
    </xf>
    <xf numFmtId="0" fontId="24" fillId="7" borderId="17" xfId="0" applyFont="1" applyFill="1" applyBorder="1"/>
    <xf numFmtId="0" fontId="24" fillId="0" borderId="17" xfId="0" applyFont="1" applyFill="1" applyBorder="1"/>
    <xf numFmtId="4" fontId="30" fillId="10" borderId="17" xfId="0" applyNumberFormat="1" applyFont="1" applyFill="1" applyBorder="1" applyAlignment="1"/>
    <xf numFmtId="0" fontId="24" fillId="0" borderId="7" xfId="0" applyFont="1" applyFill="1" applyBorder="1"/>
    <xf numFmtId="0" fontId="36" fillId="0" borderId="7" xfId="0" applyFont="1" applyFill="1" applyBorder="1"/>
    <xf numFmtId="0" fontId="36" fillId="0" borderId="7" xfId="0" applyFont="1" applyFill="1" applyBorder="1" applyAlignment="1"/>
    <xf numFmtId="0" fontId="27" fillId="7" borderId="7" xfId="0" applyFont="1" applyFill="1" applyBorder="1" applyAlignment="1"/>
    <xf numFmtId="4" fontId="24" fillId="7" borderId="17" xfId="4" applyNumberFormat="1" applyFont="1" applyFill="1" applyBorder="1" applyAlignment="1">
      <alignment horizontal="right"/>
    </xf>
    <xf numFmtId="0" fontId="34" fillId="11" borderId="17" xfId="6" applyFont="1" applyFill="1" applyBorder="1" applyAlignment="1">
      <alignment horizontal="center" vertical="center" wrapText="1"/>
    </xf>
    <xf numFmtId="0" fontId="0" fillId="0" borderId="0" xfId="0"/>
    <xf numFmtId="0" fontId="39" fillId="0" borderId="17" xfId="0" applyFont="1" applyFill="1" applyBorder="1" applyAlignment="1">
      <alignment horizontal="left"/>
    </xf>
    <xf numFmtId="0" fontId="39" fillId="12" borderId="17" xfId="0" applyFont="1" applyFill="1" applyBorder="1" applyAlignment="1">
      <alignment horizontal="left"/>
    </xf>
    <xf numFmtId="4" fontId="43" fillId="12" borderId="17" xfId="0" applyNumberFormat="1" applyFont="1" applyFill="1" applyBorder="1" applyAlignment="1">
      <alignment horizontal="right"/>
    </xf>
    <xf numFmtId="4" fontId="0" fillId="0" borderId="0" xfId="0" applyNumberFormat="1"/>
    <xf numFmtId="4" fontId="41" fillId="7" borderId="17" xfId="0" applyNumberFormat="1" applyFont="1" applyFill="1" applyBorder="1" applyAlignment="1">
      <alignment horizontal="right"/>
    </xf>
    <xf numFmtId="4" fontId="42" fillId="7" borderId="17" xfId="7" applyNumberFormat="1" applyFont="1" applyFill="1" applyBorder="1" applyAlignment="1">
      <alignment horizontal="right"/>
    </xf>
    <xf numFmtId="4" fontId="24" fillId="7" borderId="17" xfId="7" applyNumberFormat="1" applyFont="1" applyFill="1" applyBorder="1" applyAlignment="1">
      <alignment horizontal="right" vertical="center" wrapText="1"/>
    </xf>
    <xf numFmtId="0" fontId="41" fillId="0" borderId="0" xfId="0" applyFont="1"/>
    <xf numFmtId="0" fontId="41" fillId="0" borderId="17" xfId="10" applyFont="1" applyFill="1" applyBorder="1" applyAlignment="1">
      <alignment horizontal="center" vertical="center" wrapText="1"/>
    </xf>
    <xf numFmtId="0" fontId="41" fillId="0" borderId="17" xfId="10" applyFont="1" applyFill="1" applyBorder="1" applyAlignment="1">
      <alignment vertical="center"/>
    </xf>
    <xf numFmtId="4" fontId="41" fillId="0" borderId="17" xfId="0" applyNumberFormat="1" applyFont="1" applyBorder="1"/>
    <xf numFmtId="0" fontId="41" fillId="0" borderId="17" xfId="0" applyFont="1" applyBorder="1"/>
    <xf numFmtId="4" fontId="41" fillId="7" borderId="17" xfId="0" applyNumberFormat="1" applyFont="1" applyFill="1" applyBorder="1"/>
    <xf numFmtId="0" fontId="43" fillId="0" borderId="17" xfId="10" applyFont="1" applyFill="1" applyBorder="1" applyAlignment="1">
      <alignment vertical="center"/>
    </xf>
    <xf numFmtId="4" fontId="43" fillId="0" borderId="17" xfId="0" applyNumberFormat="1" applyFont="1" applyBorder="1"/>
    <xf numFmtId="4" fontId="41" fillId="0" borderId="0" xfId="0" applyNumberFormat="1" applyFont="1"/>
    <xf numFmtId="4" fontId="23" fillId="0" borderId="0" xfId="0" applyNumberFormat="1" applyFont="1" applyAlignment="1"/>
    <xf numFmtId="0" fontId="33" fillId="0" borderId="0" xfId="0" applyFont="1"/>
    <xf numFmtId="0" fontId="19" fillId="0" borderId="0" xfId="0" applyFont="1" applyAlignment="1"/>
    <xf numFmtId="0" fontId="20" fillId="0" borderId="17" xfId="0" applyFont="1" applyBorder="1" applyAlignment="1">
      <alignment horizontal="center" vertical="center" wrapText="1"/>
    </xf>
    <xf numFmtId="164" fontId="33" fillId="0" borderId="17" xfId="0" applyNumberFormat="1" applyFont="1" applyBorder="1" applyAlignment="1">
      <alignment horizontal="right"/>
    </xf>
    <xf numFmtId="164" fontId="33" fillId="0" borderId="0" xfId="0" applyNumberFormat="1" applyFont="1"/>
    <xf numFmtId="164" fontId="20" fillId="0" borderId="17" xfId="0" applyNumberFormat="1" applyFont="1" applyBorder="1" applyAlignment="1"/>
    <xf numFmtId="4" fontId="24" fillId="0" borderId="17" xfId="7" applyNumberFormat="1" applyFont="1" applyFill="1" applyBorder="1" applyAlignment="1">
      <alignment horizontal="right" vertical="center" wrapText="1"/>
    </xf>
    <xf numFmtId="3" fontId="32" fillId="4" borderId="17" xfId="0" applyNumberFormat="1" applyFont="1" applyFill="1" applyBorder="1"/>
    <xf numFmtId="0" fontId="32" fillId="0" borderId="17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4" fontId="24" fillId="0" borderId="17" xfId="0" applyNumberFormat="1" applyFont="1" applyFill="1" applyBorder="1"/>
    <xf numFmtId="0" fontId="47" fillId="0" borderId="6" xfId="0" applyFont="1" applyBorder="1"/>
    <xf numFmtId="0" fontId="32" fillId="8" borderId="7" xfId="0" applyFont="1" applyFill="1" applyBorder="1"/>
    <xf numFmtId="0" fontId="23" fillId="8" borderId="7" xfId="0" applyFont="1" applyFill="1" applyBorder="1"/>
    <xf numFmtId="4" fontId="32" fillId="8" borderId="17" xfId="0" applyNumberFormat="1" applyFont="1" applyFill="1" applyBorder="1"/>
    <xf numFmtId="0" fontId="23" fillId="7" borderId="0" xfId="0" applyFont="1" applyFill="1" applyAlignment="1"/>
    <xf numFmtId="2" fontId="9" fillId="8" borderId="6" xfId="0" applyNumberFormat="1" applyFont="1" applyFill="1" applyBorder="1" applyAlignment="1">
      <alignment horizontal="left" vertical="center"/>
    </xf>
    <xf numFmtId="3" fontId="9" fillId="8" borderId="8" xfId="0" applyNumberFormat="1" applyFont="1" applyFill="1" applyBorder="1" applyAlignment="1">
      <alignment horizontal="right" vertical="center"/>
    </xf>
    <xf numFmtId="3" fontId="9" fillId="8" borderId="17" xfId="0" applyNumberFormat="1" applyFont="1" applyFill="1" applyBorder="1" applyAlignment="1">
      <alignment horizontal="right" vertical="center"/>
    </xf>
    <xf numFmtId="3" fontId="22" fillId="8" borderId="17" xfId="0" applyNumberFormat="1" applyFont="1" applyFill="1" applyBorder="1" applyAlignment="1">
      <alignment horizontal="right" vertical="center"/>
    </xf>
    <xf numFmtId="4" fontId="22" fillId="8" borderId="17" xfId="0" applyNumberFormat="1" applyFont="1" applyFill="1" applyBorder="1" applyAlignment="1">
      <alignment horizontal="right" vertical="center"/>
    </xf>
    <xf numFmtId="1" fontId="17" fillId="2" borderId="6" xfId="0" applyNumberFormat="1" applyFont="1" applyFill="1" applyBorder="1" applyAlignment="1">
      <alignment horizontal="left" vertical="center"/>
    </xf>
    <xf numFmtId="3" fontId="17" fillId="2" borderId="6" xfId="0" applyNumberFormat="1" applyFont="1" applyFill="1" applyBorder="1" applyAlignment="1">
      <alignment horizontal="right" vertical="center"/>
    </xf>
    <xf numFmtId="0" fontId="32" fillId="10" borderId="17" xfId="0" applyFont="1" applyFill="1" applyBorder="1" applyAlignment="1">
      <alignment wrapText="1"/>
    </xf>
    <xf numFmtId="0" fontId="32" fillId="10" borderId="17" xfId="0" applyFont="1" applyFill="1" applyBorder="1" applyAlignment="1"/>
    <xf numFmtId="4" fontId="32" fillId="10" borderId="17" xfId="0" applyNumberFormat="1" applyFont="1" applyFill="1" applyBorder="1" applyAlignment="1"/>
    <xf numFmtId="2" fontId="32" fillId="10" borderId="17" xfId="0" applyNumberFormat="1" applyFont="1" applyFill="1" applyBorder="1" applyAlignment="1"/>
    <xf numFmtId="4" fontId="17" fillId="13" borderId="17" xfId="0" applyNumberFormat="1" applyFont="1" applyFill="1" applyBorder="1" applyAlignment="1">
      <alignment horizontal="right"/>
    </xf>
    <xf numFmtId="0" fontId="14" fillId="9" borderId="6" xfId="0" applyFont="1" applyFill="1" applyBorder="1"/>
    <xf numFmtId="2" fontId="9" fillId="9" borderId="10" xfId="0" applyNumberFormat="1" applyFont="1" applyFill="1" applyBorder="1" applyAlignment="1">
      <alignment horizontal="left" vertical="center"/>
    </xf>
    <xf numFmtId="0" fontId="32" fillId="7" borderId="17" xfId="0" applyFont="1" applyFill="1" applyBorder="1"/>
    <xf numFmtId="4" fontId="32" fillId="7" borderId="17" xfId="0" applyNumberFormat="1" applyFont="1" applyFill="1" applyBorder="1"/>
    <xf numFmtId="3" fontId="32" fillId="8" borderId="17" xfId="0" applyNumberFormat="1" applyFont="1" applyFill="1" applyBorder="1"/>
    <xf numFmtId="4" fontId="24" fillId="7" borderId="17" xfId="5" applyNumberFormat="1" applyFont="1" applyFill="1" applyBorder="1" applyAlignment="1">
      <alignment horizontal="right" vertical="center" wrapText="1"/>
    </xf>
    <xf numFmtId="0" fontId="34" fillId="11" borderId="17" xfId="6" applyFont="1" applyFill="1" applyBorder="1" applyAlignment="1">
      <alignment horizontal="center" vertical="center" wrapText="1"/>
    </xf>
    <xf numFmtId="3" fontId="7" fillId="0" borderId="0" xfId="0" applyNumberFormat="1" applyFont="1"/>
    <xf numFmtId="3" fontId="0" fillId="0" borderId="0" xfId="0" applyNumberFormat="1" applyFont="1" applyAlignment="1"/>
    <xf numFmtId="0" fontId="69" fillId="0" borderId="0" xfId="0" applyFont="1" applyAlignment="1">
      <alignment vertical="center"/>
    </xf>
    <xf numFmtId="0" fontId="44" fillId="0" borderId="17" xfId="10" applyFont="1" applyFill="1" applyBorder="1" applyAlignment="1">
      <alignment horizontal="center" vertical="center" wrapText="1"/>
    </xf>
    <xf numFmtId="0" fontId="22" fillId="0" borderId="17" xfId="3" applyFont="1" applyBorder="1" applyAlignment="1">
      <alignment horizontal="center" vertical="center" wrapText="1"/>
    </xf>
    <xf numFmtId="4" fontId="30" fillId="10" borderId="17" xfId="0" applyNumberFormat="1" applyFont="1" applyFill="1" applyBorder="1" applyAlignment="1">
      <alignment horizontal="center"/>
    </xf>
    <xf numFmtId="0" fontId="34" fillId="11" borderId="17" xfId="6" applyFont="1" applyFill="1" applyBorder="1" applyAlignment="1">
      <alignment horizontal="center" vertical="center" wrapText="1"/>
    </xf>
    <xf numFmtId="0" fontId="17" fillId="8" borderId="6" xfId="0" applyFont="1" applyFill="1" applyBorder="1" applyAlignment="1">
      <alignment wrapText="1"/>
    </xf>
    <xf numFmtId="2" fontId="17" fillId="8" borderId="6" xfId="0" applyNumberFormat="1" applyFont="1" applyFill="1" applyBorder="1" applyAlignment="1">
      <alignment horizontal="left" wrapText="1"/>
    </xf>
    <xf numFmtId="0" fontId="22" fillId="8" borderId="6" xfId="0" applyFont="1" applyFill="1" applyBorder="1" applyAlignment="1">
      <alignment wrapText="1"/>
    </xf>
    <xf numFmtId="4" fontId="22" fillId="8" borderId="6" xfId="0" applyNumberFormat="1" applyFont="1" applyFill="1" applyBorder="1" applyAlignment="1">
      <alignment horizontal="right"/>
    </xf>
    <xf numFmtId="164" fontId="24" fillId="0" borderId="17" xfId="456" applyNumberFormat="1" applyFont="1" applyFill="1" applyBorder="1" applyAlignment="1">
      <alignment horizontal="right" vertical="center"/>
    </xf>
    <xf numFmtId="0" fontId="24" fillId="0" borderId="17" xfId="888" applyFont="1" applyFill="1" applyBorder="1" applyAlignment="1">
      <alignment horizontal="center" vertical="center" wrapText="1"/>
    </xf>
    <xf numFmtId="0" fontId="17" fillId="0" borderId="17" xfId="888" applyFont="1" applyFill="1" applyBorder="1" applyAlignment="1">
      <alignment horizontal="center" vertical="center" wrapText="1"/>
    </xf>
    <xf numFmtId="0" fontId="71" fillId="0" borderId="7" xfId="12" applyFont="1"/>
    <xf numFmtId="0" fontId="39" fillId="7" borderId="17" xfId="9" applyNumberFormat="1" applyFont="1" applyFill="1" applyBorder="1" applyAlignment="1">
      <alignment horizontal="center" vertical="center"/>
    </xf>
    <xf numFmtId="0" fontId="24" fillId="7" borderId="17" xfId="4" applyFont="1" applyFill="1" applyBorder="1" applyAlignment="1">
      <alignment horizontal="center" vertical="center" wrapText="1"/>
    </xf>
    <xf numFmtId="4" fontId="24" fillId="0" borderId="0" xfId="0" applyNumberFormat="1" applyFont="1" applyFill="1"/>
    <xf numFmtId="4" fontId="24" fillId="0" borderId="7" xfId="0" applyNumberFormat="1" applyFont="1" applyFill="1" applyBorder="1"/>
    <xf numFmtId="0" fontId="24" fillId="0" borderId="17" xfId="888" applyFont="1" applyFill="1" applyBorder="1" applyAlignment="1">
      <alignment horizontal="center" vertical="center" wrapText="1"/>
    </xf>
    <xf numFmtId="0" fontId="7" fillId="0" borderId="0" xfId="0" applyFont="1" applyAlignment="1"/>
    <xf numFmtId="0" fontId="30" fillId="0" borderId="17" xfId="0" applyFont="1" applyFill="1" applyBorder="1" applyAlignment="1">
      <alignment horizontal="center" vertical="center"/>
    </xf>
    <xf numFmtId="0" fontId="71" fillId="0" borderId="7" xfId="12" applyFont="1"/>
    <xf numFmtId="0" fontId="9" fillId="0" borderId="17" xfId="3" applyFont="1" applyBorder="1" applyAlignment="1">
      <alignment horizontal="center" vertical="center" wrapText="1"/>
    </xf>
    <xf numFmtId="0" fontId="44" fillId="0" borderId="17" xfId="10" applyFont="1" applyFill="1" applyBorder="1" applyAlignment="1">
      <alignment horizontal="center" vertical="top" wrapText="1"/>
    </xf>
    <xf numFmtId="0" fontId="43" fillId="10" borderId="17" xfId="10" applyFont="1" applyFill="1" applyBorder="1" applyAlignment="1">
      <alignment vertical="center"/>
    </xf>
    <xf numFmtId="4" fontId="43" fillId="10" borderId="17" xfId="0" applyNumberFormat="1" applyFont="1" applyFill="1" applyBorder="1"/>
    <xf numFmtId="0" fontId="72" fillId="0" borderId="0" xfId="0" applyFont="1"/>
    <xf numFmtId="0" fontId="39" fillId="7" borderId="17" xfId="0" applyFont="1" applyFill="1" applyBorder="1" applyAlignment="1">
      <alignment horizontal="left"/>
    </xf>
    <xf numFmtId="4" fontId="72" fillId="0" borderId="0" xfId="0" applyNumberFormat="1" applyFont="1"/>
    <xf numFmtId="0" fontId="17" fillId="0" borderId="17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/>
    </xf>
    <xf numFmtId="0" fontId="21" fillId="0" borderId="21" xfId="0" applyFont="1" applyBorder="1" applyAlignment="1">
      <alignment horizontal="center"/>
    </xf>
    <xf numFmtId="0" fontId="17" fillId="0" borderId="17" xfId="0" applyFont="1" applyBorder="1" applyAlignment="1">
      <alignment horizontal="center" vertical="center"/>
    </xf>
    <xf numFmtId="2" fontId="8" fillId="8" borderId="6" xfId="0" applyNumberFormat="1" applyFont="1" applyFill="1" applyBorder="1" applyAlignment="1">
      <alignment horizontal="left" vertical="center"/>
    </xf>
    <xf numFmtId="3" fontId="8" fillId="8" borderId="6" xfId="0" applyNumberFormat="1" applyFont="1" applyFill="1" applyBorder="1" applyAlignment="1">
      <alignment horizontal="right" vertical="center" wrapText="1"/>
    </xf>
    <xf numFmtId="4" fontId="8" fillId="8" borderId="6" xfId="0" applyNumberFormat="1" applyFont="1" applyFill="1" applyBorder="1" applyAlignment="1">
      <alignment horizontal="right" vertical="center" wrapText="1"/>
    </xf>
    <xf numFmtId="3" fontId="8" fillId="8" borderId="6" xfId="0" applyNumberFormat="1" applyFont="1" applyFill="1" applyBorder="1" applyAlignment="1">
      <alignment horizontal="right" vertical="center"/>
    </xf>
    <xf numFmtId="1" fontId="8" fillId="7" borderId="6" xfId="0" applyNumberFormat="1" applyFont="1" applyFill="1" applyBorder="1" applyAlignment="1">
      <alignment vertical="center"/>
    </xf>
    <xf numFmtId="3" fontId="8" fillId="8" borderId="8" xfId="0" applyNumberFormat="1" applyFont="1" applyFill="1" applyBorder="1" applyAlignment="1">
      <alignment horizontal="right" vertical="center"/>
    </xf>
    <xf numFmtId="4" fontId="8" fillId="6" borderId="17" xfId="0" applyNumberFormat="1" applyFont="1" applyFill="1" applyBorder="1" applyAlignment="1">
      <alignment horizontal="right"/>
    </xf>
    <xf numFmtId="1" fontId="8" fillId="8" borderId="6" xfId="0" applyNumberFormat="1" applyFont="1" applyFill="1" applyBorder="1" applyAlignment="1">
      <alignment horizontal="right" vertical="center"/>
    </xf>
    <xf numFmtId="4" fontId="8" fillId="8" borderId="8" xfId="0" applyNumberFormat="1" applyFont="1" applyFill="1" applyBorder="1" applyAlignment="1">
      <alignment horizontal="right" vertical="center"/>
    </xf>
    <xf numFmtId="0" fontId="21" fillId="0" borderId="21" xfId="0" applyFont="1" applyBorder="1" applyAlignment="1"/>
    <xf numFmtId="0" fontId="21" fillId="0" borderId="23" xfId="0" applyFont="1" applyBorder="1" applyAlignment="1"/>
    <xf numFmtId="0" fontId="21" fillId="0" borderId="24" xfId="0" applyFont="1" applyBorder="1" applyAlignment="1"/>
    <xf numFmtId="2" fontId="8" fillId="8" borderId="9" xfId="0" applyNumberFormat="1" applyFont="1" applyFill="1" applyBorder="1" applyAlignment="1">
      <alignment horizontal="left" vertical="center" wrapText="1"/>
    </xf>
    <xf numFmtId="3" fontId="8" fillId="8" borderId="9" xfId="0" applyNumberFormat="1" applyFont="1" applyFill="1" applyBorder="1" applyAlignment="1">
      <alignment horizontal="right" vertical="center"/>
    </xf>
    <xf numFmtId="3" fontId="8" fillId="8" borderId="5" xfId="0" applyNumberFormat="1" applyFont="1" applyFill="1" applyBorder="1" applyAlignment="1">
      <alignment horizontal="right" vertical="center"/>
    </xf>
    <xf numFmtId="4" fontId="8" fillId="8" borderId="9" xfId="0" applyNumberFormat="1" applyFont="1" applyFill="1" applyBorder="1" applyAlignment="1">
      <alignment horizontal="right" vertical="center"/>
    </xf>
    <xf numFmtId="2" fontId="8" fillId="8" borderId="6" xfId="0" applyNumberFormat="1" applyFont="1" applyFill="1" applyBorder="1" applyAlignment="1">
      <alignment horizontal="left" vertical="center" wrapText="1"/>
    </xf>
    <xf numFmtId="1" fontId="8" fillId="8" borderId="8" xfId="0" applyNumberFormat="1" applyFont="1" applyFill="1" applyBorder="1" applyAlignment="1">
      <alignment horizontal="right" vertical="center"/>
    </xf>
    <xf numFmtId="4" fontId="8" fillId="8" borderId="17" xfId="0" applyNumberFormat="1" applyFont="1" applyFill="1" applyBorder="1" applyAlignment="1">
      <alignment horizontal="right" vertical="center"/>
    </xf>
    <xf numFmtId="0" fontId="5" fillId="0" borderId="17" xfId="0" applyFont="1" applyBorder="1" applyAlignment="1">
      <alignment horizontal="center" vertical="center"/>
    </xf>
    <xf numFmtId="2" fontId="8" fillId="8" borderId="17" xfId="0" applyNumberFormat="1" applyFont="1" applyFill="1" applyBorder="1" applyAlignment="1">
      <alignment horizontal="left" vertical="center"/>
    </xf>
    <xf numFmtId="0" fontId="8" fillId="8" borderId="17" xfId="0" applyFont="1" applyFill="1" applyBorder="1" applyAlignment="1">
      <alignment horizontal="right" vertical="center"/>
    </xf>
    <xf numFmtId="3" fontId="8" fillId="8" borderId="17" xfId="0" applyNumberFormat="1" applyFont="1" applyFill="1" applyBorder="1" applyAlignment="1">
      <alignment vertical="center"/>
    </xf>
    <xf numFmtId="4" fontId="8" fillId="8" borderId="17" xfId="0" applyNumberFormat="1" applyFont="1" applyFill="1" applyBorder="1" applyAlignment="1">
      <alignment vertical="center"/>
    </xf>
    <xf numFmtId="3" fontId="8" fillId="0" borderId="0" xfId="0" applyNumberFormat="1" applyFont="1" applyAlignment="1">
      <alignment vertical="center"/>
    </xf>
    <xf numFmtId="3" fontId="8" fillId="8" borderId="17" xfId="0" applyNumberFormat="1" applyFont="1" applyFill="1" applyBorder="1" applyAlignment="1">
      <alignment horizontal="right" vertical="center"/>
    </xf>
    <xf numFmtId="3" fontId="9" fillId="5" borderId="17" xfId="0" applyNumberFormat="1" applyFont="1" applyFill="1" applyBorder="1" applyAlignment="1">
      <alignment horizontal="right" vertical="center"/>
    </xf>
    <xf numFmtId="2" fontId="8" fillId="8" borderId="17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wrapText="1"/>
    </xf>
    <xf numFmtId="0" fontId="73" fillId="0" borderId="6" xfId="0" applyFont="1" applyBorder="1" applyAlignment="1">
      <alignment horizontal="center" vertical="center" wrapText="1"/>
    </xf>
    <xf numFmtId="167" fontId="73" fillId="0" borderId="6" xfId="0" applyNumberFormat="1" applyFont="1" applyBorder="1" applyAlignment="1">
      <alignment horizontal="center" vertical="center" wrapText="1"/>
    </xf>
    <xf numFmtId="1" fontId="8" fillId="0" borderId="17" xfId="0" applyNumberFormat="1" applyFont="1" applyBorder="1" applyAlignment="1">
      <alignment horizontal="center" vertical="center" wrapText="1"/>
    </xf>
    <xf numFmtId="167" fontId="7" fillId="0" borderId="0" xfId="0" applyNumberFormat="1" applyFont="1" applyAlignment="1"/>
    <xf numFmtId="167" fontId="8" fillId="8" borderId="17" xfId="0" applyNumberFormat="1" applyFont="1" applyFill="1" applyBorder="1" applyAlignment="1">
      <alignment horizontal="right" vertical="center"/>
    </xf>
    <xf numFmtId="0" fontId="34" fillId="0" borderId="17" xfId="0" applyFont="1" applyFill="1" applyBorder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0" fontId="20" fillId="0" borderId="23" xfId="0" applyFont="1" applyBorder="1" applyAlignment="1">
      <alignment horizontal="center" vertical="center"/>
    </xf>
    <xf numFmtId="0" fontId="20" fillId="0" borderId="24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 wrapText="1"/>
    </xf>
    <xf numFmtId="0" fontId="0" fillId="0" borderId="17" xfId="0" applyFont="1" applyBorder="1" applyAlignment="1"/>
    <xf numFmtId="0" fontId="10" fillId="0" borderId="17" xfId="0" applyFont="1" applyBorder="1"/>
    <xf numFmtId="3" fontId="19" fillId="2" borderId="17" xfId="0" applyNumberFormat="1" applyFont="1" applyFill="1" applyBorder="1" applyAlignment="1">
      <alignment horizontal="center" vertical="center" wrapText="1"/>
    </xf>
    <xf numFmtId="0" fontId="18" fillId="0" borderId="17" xfId="0" applyFont="1" applyBorder="1"/>
    <xf numFmtId="0" fontId="17" fillId="0" borderId="17" xfId="0" applyFont="1" applyBorder="1" applyAlignment="1">
      <alignment horizontal="center" vertical="center" wrapText="1"/>
    </xf>
    <xf numFmtId="3" fontId="17" fillId="0" borderId="17" xfId="0" applyNumberFormat="1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/>
    </xf>
    <xf numFmtId="3" fontId="8" fillId="0" borderId="17" xfId="0" applyNumberFormat="1" applyFont="1" applyBorder="1" applyAlignment="1">
      <alignment horizontal="center" vertical="center" wrapText="1"/>
    </xf>
    <xf numFmtId="3" fontId="11" fillId="0" borderId="17" xfId="0" applyNumberFormat="1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/>
    </xf>
    <xf numFmtId="0" fontId="16" fillId="0" borderId="17" xfId="0" applyFont="1" applyBorder="1"/>
    <xf numFmtId="0" fontId="17" fillId="0" borderId="20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164" fontId="17" fillId="0" borderId="17" xfId="0" applyNumberFormat="1" applyFont="1" applyBorder="1" applyAlignment="1">
      <alignment horizontal="center" vertical="center" wrapText="1"/>
    </xf>
    <xf numFmtId="0" fontId="24" fillId="0" borderId="17" xfId="0" applyFont="1" applyBorder="1"/>
    <xf numFmtId="49" fontId="8" fillId="0" borderId="17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73" fillId="0" borderId="17" xfId="0" applyFont="1" applyBorder="1" applyAlignment="1">
      <alignment horizontal="center" vertical="center" wrapText="1"/>
    </xf>
    <xf numFmtId="0" fontId="21" fillId="0" borderId="39" xfId="0" applyFont="1" applyBorder="1" applyAlignment="1">
      <alignment horizontal="center" wrapText="1"/>
    </xf>
    <xf numFmtId="0" fontId="21" fillId="0" borderId="40" xfId="0" applyFont="1" applyBorder="1" applyAlignment="1">
      <alignment horizontal="center" wrapText="1"/>
    </xf>
    <xf numFmtId="0" fontId="21" fillId="0" borderId="41" xfId="0" applyFont="1" applyBorder="1" applyAlignment="1">
      <alignment horizontal="center" wrapText="1"/>
    </xf>
    <xf numFmtId="0" fontId="73" fillId="0" borderId="25" xfId="0" applyFont="1" applyBorder="1" applyAlignment="1">
      <alignment horizontal="center" vertical="center" wrapText="1"/>
    </xf>
    <xf numFmtId="0" fontId="73" fillId="0" borderId="26" xfId="0" applyFont="1" applyBorder="1" applyAlignment="1">
      <alignment horizontal="center" vertical="center" wrapText="1"/>
    </xf>
    <xf numFmtId="0" fontId="73" fillId="0" borderId="42" xfId="0" applyFont="1" applyBorder="1" applyAlignment="1">
      <alignment horizontal="center" vertical="center" wrapText="1"/>
    </xf>
    <xf numFmtId="0" fontId="73" fillId="0" borderId="15" xfId="0" applyFont="1" applyBorder="1" applyAlignment="1">
      <alignment horizontal="center" vertical="center" wrapText="1"/>
    </xf>
    <xf numFmtId="0" fontId="73" fillId="0" borderId="16" xfId="0" applyFont="1" applyBorder="1" applyAlignment="1">
      <alignment horizontal="center" vertical="center" wrapText="1"/>
    </xf>
    <xf numFmtId="0" fontId="73" fillId="0" borderId="43" xfId="0" applyFont="1" applyBorder="1" applyAlignment="1">
      <alignment horizontal="center" vertical="center" wrapText="1"/>
    </xf>
    <xf numFmtId="0" fontId="24" fillId="0" borderId="17" xfId="0" applyFont="1" applyBorder="1" applyAlignment="1">
      <alignment wrapText="1"/>
    </xf>
    <xf numFmtId="0" fontId="73" fillId="0" borderId="8" xfId="0" applyFont="1" applyBorder="1" applyAlignment="1">
      <alignment horizontal="center" vertical="center" wrapText="1"/>
    </xf>
    <xf numFmtId="0" fontId="24" fillId="0" borderId="11" xfId="0" applyFont="1" applyBorder="1"/>
    <xf numFmtId="0" fontId="24" fillId="0" borderId="10" xfId="0" applyFont="1" applyBorder="1"/>
    <xf numFmtId="0" fontId="73" fillId="0" borderId="1" xfId="0" applyFont="1" applyBorder="1" applyAlignment="1">
      <alignment horizontal="center" vertical="center" wrapText="1"/>
    </xf>
    <xf numFmtId="0" fontId="24" fillId="0" borderId="14" xfId="0" applyFont="1" applyBorder="1"/>
    <xf numFmtId="0" fontId="24" fillId="0" borderId="2" xfId="0" applyFont="1" applyBorder="1"/>
    <xf numFmtId="0" fontId="24" fillId="0" borderId="12" xfId="0" applyFont="1" applyBorder="1"/>
    <xf numFmtId="0" fontId="24" fillId="0" borderId="5" xfId="0" applyFont="1" applyBorder="1"/>
    <xf numFmtId="0" fontId="24" fillId="0" borderId="13" xfId="0" applyFont="1" applyBorder="1"/>
    <xf numFmtId="0" fontId="32" fillId="0" borderId="17" xfId="0" applyFont="1" applyBorder="1" applyAlignment="1">
      <alignment horizontal="center"/>
    </xf>
    <xf numFmtId="0" fontId="15" fillId="2" borderId="17" xfId="0" applyFont="1" applyFill="1" applyBorder="1" applyAlignment="1">
      <alignment horizontal="center" vertical="center" wrapText="1"/>
    </xf>
    <xf numFmtId="164" fontId="15" fillId="2" borderId="17" xfId="0" applyNumberFormat="1" applyFont="1" applyFill="1" applyBorder="1" applyAlignment="1">
      <alignment horizontal="center" vertical="center" wrapText="1"/>
    </xf>
    <xf numFmtId="167" fontId="15" fillId="2" borderId="17" xfId="0" applyNumberFormat="1" applyFont="1" applyFill="1" applyBorder="1" applyAlignment="1">
      <alignment horizontal="center" vertical="center" wrapText="1"/>
    </xf>
    <xf numFmtId="3" fontId="17" fillId="2" borderId="17" xfId="0" applyNumberFormat="1" applyFont="1" applyFill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3" fontId="22" fillId="0" borderId="17" xfId="0" applyNumberFormat="1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164" fontId="15" fillId="0" borderId="8" xfId="0" applyNumberFormat="1" applyFont="1" applyBorder="1" applyAlignment="1">
      <alignment horizontal="center" vertical="center" wrapText="1"/>
    </xf>
    <xf numFmtId="0" fontId="16" fillId="0" borderId="10" xfId="0" applyFont="1" applyBorder="1"/>
    <xf numFmtId="2" fontId="15" fillId="0" borderId="8" xfId="0" applyNumberFormat="1" applyFont="1" applyBorder="1" applyAlignment="1">
      <alignment horizontal="center" vertical="center" wrapText="1"/>
    </xf>
    <xf numFmtId="0" fontId="16" fillId="0" borderId="11" xfId="0" applyFont="1" applyBorder="1"/>
    <xf numFmtId="0" fontId="15" fillId="0" borderId="8" xfId="0" applyFont="1" applyBorder="1" applyAlignment="1">
      <alignment horizontal="center" vertical="center"/>
    </xf>
    <xf numFmtId="3" fontId="12" fillId="0" borderId="17" xfId="0" applyNumberFormat="1" applyFont="1" applyBorder="1" applyAlignment="1">
      <alignment horizontal="center" vertical="center" wrapText="1"/>
    </xf>
    <xf numFmtId="164" fontId="15" fillId="0" borderId="19" xfId="0" applyNumberFormat="1" applyFont="1" applyBorder="1" applyAlignment="1">
      <alignment horizontal="center" vertical="center" wrapText="1"/>
    </xf>
    <xf numFmtId="164" fontId="15" fillId="0" borderId="16" xfId="0" applyNumberFormat="1" applyFont="1" applyBorder="1" applyAlignment="1">
      <alignment horizontal="center" vertical="center" wrapText="1"/>
    </xf>
    <xf numFmtId="167" fontId="15" fillId="0" borderId="25" xfId="0" applyNumberFormat="1" applyFont="1" applyBorder="1" applyAlignment="1">
      <alignment horizontal="center" vertical="center" wrapText="1"/>
    </xf>
    <xf numFmtId="167" fontId="15" fillId="0" borderId="26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32" fillId="0" borderId="21" xfId="0" applyFont="1" applyBorder="1" applyAlignment="1">
      <alignment horizontal="center"/>
    </xf>
    <xf numFmtId="0" fontId="32" fillId="0" borderId="23" xfId="0" applyFont="1" applyBorder="1" applyAlignment="1">
      <alignment horizontal="center"/>
    </xf>
    <xf numFmtId="0" fontId="32" fillId="0" borderId="24" xfId="0" applyFont="1" applyBorder="1" applyAlignment="1">
      <alignment horizontal="center"/>
    </xf>
    <xf numFmtId="0" fontId="23" fillId="0" borderId="17" xfId="0" applyFont="1" applyBorder="1" applyAlignment="1">
      <alignment horizontal="center" vertical="center" wrapText="1"/>
    </xf>
    <xf numFmtId="164" fontId="24" fillId="0" borderId="17" xfId="0" applyNumberFormat="1" applyFont="1" applyBorder="1" applyAlignment="1">
      <alignment horizontal="center" vertical="center" wrapText="1"/>
    </xf>
    <xf numFmtId="2" fontId="17" fillId="0" borderId="17" xfId="0" applyNumberFormat="1" applyFont="1" applyBorder="1" applyAlignment="1">
      <alignment horizontal="center" vertical="center" wrapText="1"/>
    </xf>
    <xf numFmtId="1" fontId="17" fillId="0" borderId="17" xfId="0" applyNumberFormat="1" applyFont="1" applyBorder="1" applyAlignment="1">
      <alignment horizontal="center" vertical="center" wrapText="1"/>
    </xf>
    <xf numFmtId="0" fontId="32" fillId="0" borderId="17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24" fillId="0" borderId="3" xfId="0" applyFont="1" applyBorder="1"/>
    <xf numFmtId="0" fontId="24" fillId="0" borderId="4" xfId="0" applyFont="1" applyBorder="1"/>
    <xf numFmtId="49" fontId="17" fillId="0" borderId="17" xfId="0" applyNumberFormat="1" applyFont="1" applyBorder="1" applyAlignment="1">
      <alignment horizontal="center" vertical="center" wrapText="1"/>
    </xf>
    <xf numFmtId="0" fontId="32" fillId="0" borderId="17" xfId="0" applyFont="1" applyBorder="1" applyAlignment="1">
      <alignment horizontal="center" wrapText="1"/>
    </xf>
    <xf numFmtId="0" fontId="17" fillId="0" borderId="17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4" fillId="0" borderId="17" xfId="888" applyFont="1" applyFill="1" applyBorder="1" applyAlignment="1">
      <alignment horizontal="center" vertical="center" wrapText="1"/>
    </xf>
    <xf numFmtId="0" fontId="22" fillId="0" borderId="17" xfId="3" applyFont="1" applyBorder="1" applyAlignment="1">
      <alignment horizontal="center" vertical="center" wrapText="1"/>
    </xf>
    <xf numFmtId="4" fontId="24" fillId="7" borderId="17" xfId="2" applyNumberFormat="1" applyFont="1" applyFill="1" applyBorder="1" applyAlignment="1">
      <alignment horizontal="center" vertical="center" wrapText="1"/>
    </xf>
    <xf numFmtId="0" fontId="17" fillId="0" borderId="17" xfId="3" applyFont="1" applyBorder="1" applyAlignment="1">
      <alignment horizontal="center" vertical="center" wrapText="1"/>
    </xf>
    <xf numFmtId="0" fontId="34" fillId="0" borderId="17" xfId="0" applyFont="1" applyFill="1" applyBorder="1" applyAlignment="1">
      <alignment horizontal="center" vertical="center" wrapText="1"/>
    </xf>
    <xf numFmtId="0" fontId="35" fillId="0" borderId="17" xfId="0" applyFont="1" applyFill="1" applyBorder="1" applyAlignment="1">
      <alignment horizontal="center" vertical="center" wrapText="1"/>
    </xf>
    <xf numFmtId="0" fontId="17" fillId="7" borderId="17" xfId="4" applyFont="1" applyFill="1" applyBorder="1" applyAlignment="1">
      <alignment horizontal="center" vertical="center" wrapText="1"/>
    </xf>
    <xf numFmtId="0" fontId="24" fillId="0" borderId="17" xfId="0" applyFont="1" applyFill="1" applyBorder="1" applyAlignment="1">
      <alignment horizontal="center" vertical="center" wrapText="1"/>
    </xf>
    <xf numFmtId="0" fontId="8" fillId="7" borderId="17" xfId="4" applyFont="1" applyFill="1" applyBorder="1" applyAlignment="1">
      <alignment horizontal="center" vertical="center" wrapText="1"/>
    </xf>
    <xf numFmtId="0" fontId="70" fillId="0" borderId="17" xfId="888" applyFont="1" applyBorder="1" applyAlignment="1">
      <alignment horizontal="center" vertical="center" wrapText="1"/>
    </xf>
    <xf numFmtId="0" fontId="70" fillId="0" borderId="17" xfId="902" applyFont="1" applyBorder="1" applyAlignment="1">
      <alignment horizontal="center" vertical="center" wrapText="1"/>
    </xf>
    <xf numFmtId="0" fontId="35" fillId="0" borderId="17" xfId="888" applyFont="1" applyFill="1" applyBorder="1" applyAlignment="1">
      <alignment horizontal="center" vertical="center" wrapText="1"/>
    </xf>
    <xf numFmtId="0" fontId="34" fillId="11" borderId="17" xfId="6" applyFont="1" applyFill="1" applyBorder="1" applyAlignment="1">
      <alignment horizontal="center" vertical="center" wrapText="1"/>
    </xf>
    <xf numFmtId="0" fontId="33" fillId="0" borderId="17" xfId="7" applyFont="1" applyFill="1" applyBorder="1" applyAlignment="1">
      <alignment horizontal="center" vertical="center" wrapText="1"/>
    </xf>
    <xf numFmtId="49" fontId="39" fillId="0" borderId="17" xfId="8" applyNumberFormat="1" applyFont="1" applyFill="1" applyBorder="1" applyAlignment="1">
      <alignment horizontal="center" vertical="center" wrapText="1"/>
    </xf>
    <xf numFmtId="4" fontId="40" fillId="0" borderId="21" xfId="0" applyNumberFormat="1" applyFont="1" applyFill="1" applyBorder="1" applyAlignment="1">
      <alignment horizontal="center" vertical="center"/>
    </xf>
    <xf numFmtId="4" fontId="40" fillId="0" borderId="23" xfId="0" applyNumberFormat="1" applyFont="1" applyFill="1" applyBorder="1" applyAlignment="1">
      <alignment horizontal="center" vertical="center"/>
    </xf>
    <xf numFmtId="4" fontId="40" fillId="0" borderId="24" xfId="0" applyNumberFormat="1" applyFont="1" applyFill="1" applyBorder="1" applyAlignment="1">
      <alignment horizontal="center" vertical="center"/>
    </xf>
    <xf numFmtId="4" fontId="39" fillId="0" borderId="17" xfId="8" applyNumberFormat="1" applyFont="1" applyFill="1" applyBorder="1" applyAlignment="1">
      <alignment horizontal="center" vertical="center" wrapText="1"/>
    </xf>
    <xf numFmtId="0" fontId="39" fillId="0" borderId="20" xfId="0" applyFont="1" applyFill="1" applyBorder="1" applyAlignment="1">
      <alignment horizontal="center" vertical="center" wrapText="1"/>
    </xf>
    <xf numFmtId="0" fontId="39" fillId="0" borderId="22" xfId="0" applyFont="1" applyFill="1" applyBorder="1" applyAlignment="1">
      <alignment horizontal="center" vertical="center" wrapText="1"/>
    </xf>
    <xf numFmtId="0" fontId="39" fillId="0" borderId="18" xfId="0" applyFont="1" applyFill="1" applyBorder="1" applyAlignment="1">
      <alignment horizontal="center" vertical="center" wrapText="1"/>
    </xf>
    <xf numFmtId="0" fontId="39" fillId="7" borderId="20" xfId="0" applyFont="1" applyFill="1" applyBorder="1" applyAlignment="1">
      <alignment horizontal="center" vertical="center" wrapText="1"/>
    </xf>
    <xf numFmtId="0" fontId="39" fillId="7" borderId="22" xfId="0" applyFont="1" applyFill="1" applyBorder="1" applyAlignment="1">
      <alignment horizontal="center" vertical="center" wrapText="1"/>
    </xf>
    <xf numFmtId="0" fontId="39" fillId="7" borderId="18" xfId="0" applyFont="1" applyFill="1" applyBorder="1" applyAlignment="1">
      <alignment horizontal="center" vertical="center" wrapText="1"/>
    </xf>
    <xf numFmtId="4" fontId="24" fillId="7" borderId="20" xfId="7" applyNumberFormat="1" applyFont="1" applyFill="1" applyBorder="1" applyAlignment="1">
      <alignment horizontal="center" vertical="center" wrapText="1"/>
    </xf>
    <xf numFmtId="4" fontId="24" fillId="7" borderId="22" xfId="7" applyNumberFormat="1" applyFont="1" applyFill="1" applyBorder="1" applyAlignment="1">
      <alignment horizontal="center" vertical="center" wrapText="1"/>
    </xf>
    <xf numFmtId="4" fontId="24" fillId="7" borderId="18" xfId="7" applyNumberFormat="1" applyFont="1" applyFill="1" applyBorder="1" applyAlignment="1">
      <alignment horizontal="center" vertical="center" wrapText="1"/>
    </xf>
    <xf numFmtId="167" fontId="24" fillId="7" borderId="20" xfId="7" applyNumberFormat="1" applyFont="1" applyFill="1" applyBorder="1" applyAlignment="1">
      <alignment horizontal="center" vertical="center" wrapText="1"/>
    </xf>
    <xf numFmtId="167" fontId="24" fillId="7" borderId="22" xfId="7" applyNumberFormat="1" applyFont="1" applyFill="1" applyBorder="1" applyAlignment="1">
      <alignment horizontal="center" vertical="center" wrapText="1"/>
    </xf>
    <xf numFmtId="167" fontId="24" fillId="7" borderId="18" xfId="7" applyNumberFormat="1" applyFont="1" applyFill="1" applyBorder="1" applyAlignment="1">
      <alignment horizontal="center" vertical="center" wrapText="1"/>
    </xf>
    <xf numFmtId="0" fontId="8" fillId="0" borderId="17" xfId="3" applyFont="1" applyBorder="1" applyAlignment="1">
      <alignment horizontal="center" vertical="center" wrapText="1"/>
    </xf>
    <xf numFmtId="0" fontId="43" fillId="0" borderId="17" xfId="0" applyFont="1" applyBorder="1" applyAlignment="1">
      <alignment horizontal="center" vertical="center" wrapText="1"/>
    </xf>
    <xf numFmtId="0" fontId="45" fillId="0" borderId="17" xfId="10" applyFont="1" applyFill="1" applyBorder="1" applyAlignment="1">
      <alignment horizontal="center" vertical="center" wrapText="1"/>
    </xf>
    <xf numFmtId="0" fontId="41" fillId="0" borderId="17" xfId="10" applyFont="1" applyFill="1" applyBorder="1" applyAlignment="1">
      <alignment horizontal="right" vertical="center"/>
    </xf>
    <xf numFmtId="0" fontId="43" fillId="0" borderId="17" xfId="10" applyFont="1" applyFill="1" applyBorder="1" applyAlignment="1">
      <alignment horizontal="center" vertical="center" wrapText="1"/>
    </xf>
    <xf numFmtId="0" fontId="33" fillId="0" borderId="0" xfId="0" applyFont="1" applyAlignment="1">
      <alignment horizontal="left"/>
    </xf>
    <xf numFmtId="0" fontId="33" fillId="0" borderId="27" xfId="0" applyFont="1" applyBorder="1" applyAlignment="1">
      <alignment horizont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33" fillId="0" borderId="0" xfId="0" applyFont="1" applyAlignment="1">
      <alignment horizontal="left" wrapText="1"/>
    </xf>
    <xf numFmtId="0" fontId="33" fillId="0" borderId="27" xfId="0" applyFont="1" applyBorder="1" applyAlignment="1">
      <alignment horizontal="center" vertical="center" wrapText="1"/>
    </xf>
    <xf numFmtId="0" fontId="33" fillId="0" borderId="23" xfId="0" applyFont="1" applyBorder="1" applyAlignment="1">
      <alignment horizontal="center"/>
    </xf>
    <xf numFmtId="0" fontId="33" fillId="0" borderId="7" xfId="0" applyFont="1" applyFill="1" applyBorder="1" applyAlignment="1">
      <alignment horizontal="center" vertical="center" wrapText="1"/>
    </xf>
    <xf numFmtId="0" fontId="33" fillId="0" borderId="0" xfId="0" applyFont="1" applyAlignment="1">
      <alignment horizontal="left" vertical="center" wrapText="1"/>
    </xf>
    <xf numFmtId="0" fontId="19" fillId="0" borderId="28" xfId="0" applyFont="1" applyBorder="1" applyAlignment="1">
      <alignment horizontal="center" vertical="top" wrapText="1"/>
    </xf>
    <xf numFmtId="0" fontId="33" fillId="0" borderId="17" xfId="0" applyFont="1" applyBorder="1"/>
    <xf numFmtId="0" fontId="20" fillId="0" borderId="17" xfId="0" applyFont="1" applyBorder="1" applyAlignment="1">
      <alignment horizontal="center" vertical="center"/>
    </xf>
    <xf numFmtId="0" fontId="33" fillId="0" borderId="17" xfId="0" applyFont="1" applyBorder="1" applyAlignment="1"/>
    <xf numFmtId="0" fontId="19" fillId="0" borderId="28" xfId="0" applyFont="1" applyBorder="1" applyAlignment="1">
      <alignment horizontal="center"/>
    </xf>
    <xf numFmtId="14" fontId="46" fillId="0" borderId="0" xfId="0" applyNumberFormat="1" applyFont="1" applyAlignment="1">
      <alignment horizontal="left"/>
    </xf>
    <xf numFmtId="0" fontId="20" fillId="0" borderId="17" xfId="0" applyFont="1" applyBorder="1"/>
    <xf numFmtId="0" fontId="33" fillId="0" borderId="0" xfId="0" applyFont="1" applyAlignment="1">
      <alignment horizontal="left" vertical="top" wrapText="1"/>
    </xf>
    <xf numFmtId="0" fontId="30" fillId="0" borderId="17" xfId="0" applyFont="1" applyFill="1" applyBorder="1" applyAlignment="1">
      <alignment horizontal="center" vertical="center" wrapText="1"/>
    </xf>
    <xf numFmtId="0" fontId="17" fillId="0" borderId="17" xfId="888" applyFont="1" applyBorder="1" applyAlignment="1">
      <alignment horizontal="center" vertical="center" wrapText="1"/>
    </xf>
    <xf numFmtId="0" fontId="24" fillId="0" borderId="17" xfId="888" applyFont="1" applyBorder="1" applyAlignment="1">
      <alignment horizontal="center" vertical="center" wrapText="1"/>
    </xf>
    <xf numFmtId="0" fontId="24" fillId="0" borderId="17" xfId="888" applyFont="1" applyBorder="1" applyAlignment="1">
      <alignment horizontal="center" vertical="center"/>
    </xf>
    <xf numFmtId="4" fontId="40" fillId="0" borderId="17" xfId="0" applyNumberFormat="1" applyFont="1" applyFill="1" applyBorder="1" applyAlignment="1">
      <alignment horizontal="center" vertical="center"/>
    </xf>
    <xf numFmtId="0" fontId="39" fillId="0" borderId="17" xfId="0" applyFont="1" applyFill="1" applyBorder="1" applyAlignment="1">
      <alignment horizontal="center" vertical="center" wrapText="1"/>
    </xf>
    <xf numFmtId="0" fontId="39" fillId="7" borderId="17" xfId="0" applyFont="1" applyFill="1" applyBorder="1" applyAlignment="1">
      <alignment horizontal="center" vertical="center" wrapText="1"/>
    </xf>
    <xf numFmtId="0" fontId="46" fillId="0" borderId="17" xfId="0" applyFont="1" applyFill="1" applyBorder="1" applyAlignment="1">
      <alignment horizontal="center" vertical="center" wrapText="1"/>
    </xf>
    <xf numFmtId="0" fontId="24" fillId="0" borderId="38" xfId="0" applyFont="1" applyFill="1" applyBorder="1" applyAlignment="1">
      <alignment horizontal="center" vertical="center" wrapText="1"/>
    </xf>
    <xf numFmtId="0" fontId="8" fillId="7" borderId="20" xfId="4" applyFont="1" applyFill="1" applyBorder="1" applyAlignment="1">
      <alignment horizontal="center" vertical="center" wrapText="1"/>
    </xf>
    <xf numFmtId="0" fontId="17" fillId="7" borderId="18" xfId="4" applyFont="1" applyFill="1" applyBorder="1" applyAlignment="1">
      <alignment horizontal="center" vertical="center" wrapText="1"/>
    </xf>
    <xf numFmtId="0" fontId="41" fillId="0" borderId="17" xfId="10" applyFont="1" applyFill="1" applyBorder="1" applyAlignment="1">
      <alignment horizontal="center" vertical="center"/>
    </xf>
  </cellXfs>
  <cellStyles count="903">
    <cellStyle name="20% - Акцент1 2" xfId="34"/>
    <cellStyle name="20% - Акцент1 2 2" xfId="35"/>
    <cellStyle name="20% - Акцент1 2 2 2" xfId="36"/>
    <cellStyle name="20% - Акцент1 2 3" xfId="37"/>
    <cellStyle name="20% - Акцент1 2 3 2" xfId="38"/>
    <cellStyle name="20% - Акцент1 2 4" xfId="39"/>
    <cellStyle name="20% - Акцент1 2 4 2" xfId="40"/>
    <cellStyle name="20% - Акцент1 2 5" xfId="41"/>
    <cellStyle name="20% - Акцент1 2 6" xfId="42"/>
    <cellStyle name="20% - Акцент1 2_Лист1" xfId="43"/>
    <cellStyle name="20% - Акцент1 3" xfId="44"/>
    <cellStyle name="20% - Акцент1 3 2" xfId="45"/>
    <cellStyle name="20% - Акцент1 4" xfId="46"/>
    <cellStyle name="20% - Акцент1 5" xfId="47"/>
    <cellStyle name="20% - Акцент2 2" xfId="48"/>
    <cellStyle name="20% - Акцент2 2 2" xfId="49"/>
    <cellStyle name="20% - Акцент2 2 2 2" xfId="50"/>
    <cellStyle name="20% - Акцент2 2 3" xfId="51"/>
    <cellStyle name="20% - Акцент2 2 3 2" xfId="52"/>
    <cellStyle name="20% - Акцент2 2 4" xfId="53"/>
    <cellStyle name="20% - Акцент2 2 4 2" xfId="54"/>
    <cellStyle name="20% - Акцент2 2 5" xfId="55"/>
    <cellStyle name="20% - Акцент2 2 6" xfId="56"/>
    <cellStyle name="20% - Акцент2 2_Лист1" xfId="57"/>
    <cellStyle name="20% - Акцент2 3" xfId="58"/>
    <cellStyle name="20% - Акцент2 3 2" xfId="59"/>
    <cellStyle name="20% - Акцент2 4" xfId="60"/>
    <cellStyle name="20% - Акцент2 5" xfId="61"/>
    <cellStyle name="20% - Акцент3 2" xfId="62"/>
    <cellStyle name="20% - Акцент3 2 2" xfId="63"/>
    <cellStyle name="20% - Акцент3 2 2 2" xfId="64"/>
    <cellStyle name="20% - Акцент3 2 3" xfId="65"/>
    <cellStyle name="20% - Акцент3 2 3 2" xfId="66"/>
    <cellStyle name="20% - Акцент3 2 4" xfId="67"/>
    <cellStyle name="20% - Акцент3 2 4 2" xfId="68"/>
    <cellStyle name="20% - Акцент3 2 5" xfId="69"/>
    <cellStyle name="20% - Акцент3 2 6" xfId="70"/>
    <cellStyle name="20% - Акцент3 2_Лист1" xfId="71"/>
    <cellStyle name="20% - Акцент3 3" xfId="72"/>
    <cellStyle name="20% - Акцент3 3 2" xfId="73"/>
    <cellStyle name="20% - Акцент3 4" xfId="74"/>
    <cellStyle name="20% - Акцент3 5" xfId="75"/>
    <cellStyle name="20% - Акцент4 2" xfId="76"/>
    <cellStyle name="20% - Акцент4 2 2" xfId="77"/>
    <cellStyle name="20% - Акцент4 2 2 2" xfId="78"/>
    <cellStyle name="20% - Акцент4 2 3" xfId="79"/>
    <cellStyle name="20% - Акцент4 2 3 2" xfId="80"/>
    <cellStyle name="20% - Акцент4 2 4" xfId="81"/>
    <cellStyle name="20% - Акцент4 2 4 2" xfId="82"/>
    <cellStyle name="20% - Акцент4 2 5" xfId="83"/>
    <cellStyle name="20% - Акцент4 2 6" xfId="84"/>
    <cellStyle name="20% - Акцент4 2_Лист1" xfId="85"/>
    <cellStyle name="20% - Акцент4 3" xfId="86"/>
    <cellStyle name="20% - Акцент4 3 2" xfId="87"/>
    <cellStyle name="20% - Акцент4 4" xfId="88"/>
    <cellStyle name="20% - Акцент4 5" xfId="89"/>
    <cellStyle name="20% - Акцент5 2" xfId="90"/>
    <cellStyle name="20% - Акцент5 2 2" xfId="91"/>
    <cellStyle name="20% - Акцент5 2 2 2" xfId="92"/>
    <cellStyle name="20% - Акцент5 2 3" xfId="93"/>
    <cellStyle name="20% - Акцент5 2 3 2" xfId="94"/>
    <cellStyle name="20% - Акцент5 2 4" xfId="95"/>
    <cellStyle name="20% - Акцент5 2 4 2" xfId="96"/>
    <cellStyle name="20% - Акцент5 2 5" xfId="97"/>
    <cellStyle name="20% - Акцент5 2 6" xfId="98"/>
    <cellStyle name="20% - Акцент5 2_Лист1" xfId="99"/>
    <cellStyle name="20% - Акцент5 3" xfId="100"/>
    <cellStyle name="20% - Акцент5 3 2" xfId="101"/>
    <cellStyle name="20% - Акцент5 4" xfId="102"/>
    <cellStyle name="20% - Акцент5 5" xfId="103"/>
    <cellStyle name="20% - Акцент6 2" xfId="104"/>
    <cellStyle name="20% - Акцент6 2 2" xfId="105"/>
    <cellStyle name="20% - Акцент6 2 2 2" xfId="106"/>
    <cellStyle name="20% - Акцент6 2 3" xfId="107"/>
    <cellStyle name="20% - Акцент6 2 3 2" xfId="108"/>
    <cellStyle name="20% - Акцент6 2 4" xfId="109"/>
    <cellStyle name="20% - Акцент6 2 4 2" xfId="110"/>
    <cellStyle name="20% - Акцент6 2 5" xfId="111"/>
    <cellStyle name="20% - Акцент6 2 6" xfId="112"/>
    <cellStyle name="20% - Акцент6 2_Лист1" xfId="113"/>
    <cellStyle name="20% - Акцент6 3" xfId="114"/>
    <cellStyle name="20% - Акцент6 3 2" xfId="115"/>
    <cellStyle name="20% - Акцент6 4" xfId="116"/>
    <cellStyle name="20% - Акцент6 5" xfId="117"/>
    <cellStyle name="40% - Акцент1 2" xfId="118"/>
    <cellStyle name="40% - Акцент1 2 2" xfId="119"/>
    <cellStyle name="40% - Акцент1 2 2 2" xfId="120"/>
    <cellStyle name="40% - Акцент1 2 3" xfId="121"/>
    <cellStyle name="40% - Акцент1 2 3 2" xfId="122"/>
    <cellStyle name="40% - Акцент1 2 4" xfId="123"/>
    <cellStyle name="40% - Акцент1 2 4 2" xfId="124"/>
    <cellStyle name="40% - Акцент1 2 5" xfId="125"/>
    <cellStyle name="40% - Акцент1 2 6" xfId="126"/>
    <cellStyle name="40% - Акцент1 2_Лист1" xfId="127"/>
    <cellStyle name="40% - Акцент1 3" xfId="128"/>
    <cellStyle name="40% - Акцент1 3 2" xfId="129"/>
    <cellStyle name="40% - Акцент1 4" xfId="130"/>
    <cellStyle name="40% - Акцент1 5" xfId="131"/>
    <cellStyle name="40% - Акцент2 2" xfId="132"/>
    <cellStyle name="40% - Акцент2 2 2" xfId="133"/>
    <cellStyle name="40% - Акцент2 2 2 2" xfId="134"/>
    <cellStyle name="40% - Акцент2 2 3" xfId="135"/>
    <cellStyle name="40% - Акцент2 2 3 2" xfId="136"/>
    <cellStyle name="40% - Акцент2 2 4" xfId="137"/>
    <cellStyle name="40% - Акцент2 2 4 2" xfId="138"/>
    <cellStyle name="40% - Акцент2 2 5" xfId="139"/>
    <cellStyle name="40% - Акцент2 2 6" xfId="140"/>
    <cellStyle name="40% - Акцент2 2_Лист1" xfId="141"/>
    <cellStyle name="40% - Акцент2 3" xfId="142"/>
    <cellStyle name="40% - Акцент2 3 2" xfId="143"/>
    <cellStyle name="40% - Акцент2 4" xfId="144"/>
    <cellStyle name="40% - Акцент2 5" xfId="145"/>
    <cellStyle name="40% - Акцент3 2" xfId="146"/>
    <cellStyle name="40% - Акцент3 2 2" xfId="147"/>
    <cellStyle name="40% - Акцент3 2 2 2" xfId="148"/>
    <cellStyle name="40% - Акцент3 2 3" xfId="149"/>
    <cellStyle name="40% - Акцент3 2 3 2" xfId="150"/>
    <cellStyle name="40% - Акцент3 2 4" xfId="151"/>
    <cellStyle name="40% - Акцент3 2 4 2" xfId="152"/>
    <cellStyle name="40% - Акцент3 2 5" xfId="153"/>
    <cellStyle name="40% - Акцент3 2 6" xfId="154"/>
    <cellStyle name="40% - Акцент3 2_Лист1" xfId="155"/>
    <cellStyle name="40% - Акцент3 3" xfId="156"/>
    <cellStyle name="40% - Акцент3 3 2" xfId="157"/>
    <cellStyle name="40% - Акцент3 4" xfId="158"/>
    <cellStyle name="40% - Акцент3 5" xfId="159"/>
    <cellStyle name="40% - Акцент4 2" xfId="160"/>
    <cellStyle name="40% - Акцент4 2 2" xfId="161"/>
    <cellStyle name="40% - Акцент4 2 2 2" xfId="162"/>
    <cellStyle name="40% - Акцент4 2 3" xfId="163"/>
    <cellStyle name="40% - Акцент4 2 3 2" xfId="164"/>
    <cellStyle name="40% - Акцент4 2 4" xfId="165"/>
    <cellStyle name="40% - Акцент4 2 4 2" xfId="166"/>
    <cellStyle name="40% - Акцент4 2 5" xfId="167"/>
    <cellStyle name="40% - Акцент4 2 6" xfId="168"/>
    <cellStyle name="40% - Акцент4 2_Лист1" xfId="169"/>
    <cellStyle name="40% - Акцент4 3" xfId="170"/>
    <cellStyle name="40% - Акцент4 3 2" xfId="171"/>
    <cellStyle name="40% - Акцент4 4" xfId="172"/>
    <cellStyle name="40% - Акцент4 5" xfId="173"/>
    <cellStyle name="40% - Акцент5 2" xfId="174"/>
    <cellStyle name="40% - Акцент5 2 2" xfId="175"/>
    <cellStyle name="40% - Акцент5 2 2 2" xfId="176"/>
    <cellStyle name="40% - Акцент5 2 3" xfId="177"/>
    <cellStyle name="40% - Акцент5 2 3 2" xfId="178"/>
    <cellStyle name="40% - Акцент5 2 4" xfId="179"/>
    <cellStyle name="40% - Акцент5 2 4 2" xfId="180"/>
    <cellStyle name="40% - Акцент5 2 5" xfId="181"/>
    <cellStyle name="40% - Акцент5 2 6" xfId="182"/>
    <cellStyle name="40% - Акцент5 2_Лист1" xfId="183"/>
    <cellStyle name="40% - Акцент5 3" xfId="184"/>
    <cellStyle name="40% - Акцент5 3 2" xfId="185"/>
    <cellStyle name="40% - Акцент5 4" xfId="186"/>
    <cellStyle name="40% - Акцент5 5" xfId="187"/>
    <cellStyle name="40% - Акцент6 2" xfId="188"/>
    <cellStyle name="40% - Акцент6 2 2" xfId="189"/>
    <cellStyle name="40% - Акцент6 2 2 2" xfId="190"/>
    <cellStyle name="40% - Акцент6 2 3" xfId="191"/>
    <cellStyle name="40% - Акцент6 2 3 2" xfId="192"/>
    <cellStyle name="40% - Акцент6 2 4" xfId="193"/>
    <cellStyle name="40% - Акцент6 2 4 2" xfId="194"/>
    <cellStyle name="40% - Акцент6 2 5" xfId="195"/>
    <cellStyle name="40% - Акцент6 2 6" xfId="196"/>
    <cellStyle name="40% - Акцент6 2_Лист1" xfId="197"/>
    <cellStyle name="40% - Акцент6 3" xfId="198"/>
    <cellStyle name="40% - Акцент6 3 2" xfId="199"/>
    <cellStyle name="40% - Акцент6 4" xfId="200"/>
    <cellStyle name="40% - Акцент6 5" xfId="201"/>
    <cellStyle name="60% - Акцент1 2" xfId="202"/>
    <cellStyle name="60% - Акцент1 2 2" xfId="203"/>
    <cellStyle name="60% - Акцент1 2 3" xfId="204"/>
    <cellStyle name="60% - Акцент1 2 4" xfId="205"/>
    <cellStyle name="60% - Акцент1 2 5" xfId="206"/>
    <cellStyle name="60% - Акцент1 2_Лист1" xfId="207"/>
    <cellStyle name="60% - Акцент1 3" xfId="208"/>
    <cellStyle name="60% - Акцент1 4" xfId="209"/>
    <cellStyle name="60% - Акцент2 2" xfId="210"/>
    <cellStyle name="60% - Акцент2 2 2" xfId="211"/>
    <cellStyle name="60% - Акцент2 2 3" xfId="212"/>
    <cellStyle name="60% - Акцент2 2 4" xfId="213"/>
    <cellStyle name="60% - Акцент2 2 5" xfId="214"/>
    <cellStyle name="60% - Акцент2 2_Лист1" xfId="215"/>
    <cellStyle name="60% - Акцент2 3" xfId="216"/>
    <cellStyle name="60% - Акцент2 4" xfId="217"/>
    <cellStyle name="60% - Акцент3 2" xfId="218"/>
    <cellStyle name="60% - Акцент3 2 2" xfId="219"/>
    <cellStyle name="60% - Акцент3 2 3" xfId="220"/>
    <cellStyle name="60% - Акцент3 2 4" xfId="221"/>
    <cellStyle name="60% - Акцент3 2 5" xfId="222"/>
    <cellStyle name="60% - Акцент3 2_Лист1" xfId="223"/>
    <cellStyle name="60% - Акцент3 3" xfId="224"/>
    <cellStyle name="60% - Акцент3 4" xfId="225"/>
    <cellStyle name="60% - Акцент4 2" xfId="226"/>
    <cellStyle name="60% - Акцент4 2 2" xfId="227"/>
    <cellStyle name="60% - Акцент4 2 3" xfId="228"/>
    <cellStyle name="60% - Акцент4 2 4" xfId="229"/>
    <cellStyle name="60% - Акцент4 2 5" xfId="230"/>
    <cellStyle name="60% - Акцент4 2_Лист1" xfId="231"/>
    <cellStyle name="60% - Акцент4 3" xfId="232"/>
    <cellStyle name="60% - Акцент4 4" xfId="233"/>
    <cellStyle name="60% - Акцент5 2" xfId="234"/>
    <cellStyle name="60% - Акцент5 2 2" xfId="235"/>
    <cellStyle name="60% - Акцент5 2 3" xfId="236"/>
    <cellStyle name="60% - Акцент5 2 4" xfId="237"/>
    <cellStyle name="60% - Акцент5 2 5" xfId="238"/>
    <cellStyle name="60% - Акцент5 2_Лист1" xfId="239"/>
    <cellStyle name="60% - Акцент5 3" xfId="240"/>
    <cellStyle name="60% - Акцент5 4" xfId="241"/>
    <cellStyle name="60% - Акцент6 2" xfId="242"/>
    <cellStyle name="60% - Акцент6 2 2" xfId="243"/>
    <cellStyle name="60% - Акцент6 2 3" xfId="244"/>
    <cellStyle name="60% - Акцент6 2 4" xfId="245"/>
    <cellStyle name="60% - Акцент6 2 5" xfId="246"/>
    <cellStyle name="60% - Акцент6 2_Лист1" xfId="247"/>
    <cellStyle name="60% - Акцент6 3" xfId="248"/>
    <cellStyle name="60% - Акцент6 4" xfId="249"/>
    <cellStyle name="Excel Built-in Normal" xfId="16"/>
    <cellStyle name="Excel_BuiltIn_Обычный 13" xfId="250"/>
    <cellStyle name="Excel_BuiltIn_Обычный 23" xfId="8"/>
    <cellStyle name="Normal" xfId="32"/>
    <cellStyle name="Normal 2" xfId="876"/>
    <cellStyle name="Normal 2 2" xfId="899"/>
    <cellStyle name="Normal 3" xfId="897"/>
    <cellStyle name="Акцент1 2" xfId="251"/>
    <cellStyle name="Акцент1 2 2" xfId="252"/>
    <cellStyle name="Акцент1 2 3" xfId="253"/>
    <cellStyle name="Акцент1 2 4" xfId="254"/>
    <cellStyle name="Акцент1 2 5" xfId="255"/>
    <cellStyle name="Акцент1 2_Лист1" xfId="256"/>
    <cellStyle name="Акцент1 3" xfId="257"/>
    <cellStyle name="Акцент1 4" xfId="258"/>
    <cellStyle name="Акцент2 2" xfId="259"/>
    <cellStyle name="Акцент2 2 2" xfId="260"/>
    <cellStyle name="Акцент2 2 3" xfId="261"/>
    <cellStyle name="Акцент2 2 4" xfId="262"/>
    <cellStyle name="Акцент2 2 5" xfId="263"/>
    <cellStyle name="Акцент2 2_Лист1" xfId="264"/>
    <cellStyle name="Акцент2 3" xfId="265"/>
    <cellStyle name="Акцент2 4" xfId="266"/>
    <cellStyle name="Акцент3 2" xfId="267"/>
    <cellStyle name="Акцент3 2 2" xfId="268"/>
    <cellStyle name="Акцент3 2 3" xfId="269"/>
    <cellStyle name="Акцент3 2 4" xfId="270"/>
    <cellStyle name="Акцент3 2 5" xfId="271"/>
    <cellStyle name="Акцент3 2_Лист1" xfId="272"/>
    <cellStyle name="Акцент3 3" xfId="273"/>
    <cellStyle name="Акцент3 4" xfId="274"/>
    <cellStyle name="Акцент4 2" xfId="275"/>
    <cellStyle name="Акцент4 2 2" xfId="276"/>
    <cellStyle name="Акцент4 2 3" xfId="277"/>
    <cellStyle name="Акцент4 2 4" xfId="278"/>
    <cellStyle name="Акцент4 2 5" xfId="279"/>
    <cellStyle name="Акцент4 2_Лист1" xfId="280"/>
    <cellStyle name="Акцент4 3" xfId="281"/>
    <cellStyle name="Акцент4 4" xfId="282"/>
    <cellStyle name="Акцент5 2" xfId="283"/>
    <cellStyle name="Акцент5 2 2" xfId="284"/>
    <cellStyle name="Акцент5 2 3" xfId="285"/>
    <cellStyle name="Акцент5 2 4" xfId="286"/>
    <cellStyle name="Акцент5 2 5" xfId="287"/>
    <cellStyle name="Акцент5 2_Лист1" xfId="288"/>
    <cellStyle name="Акцент5 3" xfId="289"/>
    <cellStyle name="Акцент5 4" xfId="290"/>
    <cellStyle name="Акцент6 2" xfId="291"/>
    <cellStyle name="Акцент6 2 2" xfId="292"/>
    <cellStyle name="Акцент6 2 3" xfId="293"/>
    <cellStyle name="Акцент6 2 4" xfId="294"/>
    <cellStyle name="Акцент6 2 5" xfId="295"/>
    <cellStyle name="Акцент6 2_Лист1" xfId="296"/>
    <cellStyle name="Акцент6 3" xfId="297"/>
    <cellStyle name="Акцент6 4" xfId="298"/>
    <cellStyle name="Ввод  2" xfId="299"/>
    <cellStyle name="Ввод  2 2" xfId="300"/>
    <cellStyle name="Ввод  2 3" xfId="301"/>
    <cellStyle name="Ввод  2 4" xfId="302"/>
    <cellStyle name="Ввод  2 5" xfId="303"/>
    <cellStyle name="Ввод  2_Лист1" xfId="304"/>
    <cellStyle name="Ввод  3" xfId="305"/>
    <cellStyle name="Ввод  4" xfId="306"/>
    <cellStyle name="Вывод 2" xfId="307"/>
    <cellStyle name="Вывод 2 2" xfId="308"/>
    <cellStyle name="Вывод 2 3" xfId="309"/>
    <cellStyle name="Вывод 2 4" xfId="310"/>
    <cellStyle name="Вывод 2 5" xfId="311"/>
    <cellStyle name="Вывод 2_Лист1" xfId="312"/>
    <cellStyle name="Вывод 3" xfId="313"/>
    <cellStyle name="Вывод 4" xfId="314"/>
    <cellStyle name="Вычисление 2" xfId="315"/>
    <cellStyle name="Вычисление 2 2" xfId="316"/>
    <cellStyle name="Вычисление 2 3" xfId="317"/>
    <cellStyle name="Вычисление 2 4" xfId="318"/>
    <cellStyle name="Вычисление 2 5" xfId="319"/>
    <cellStyle name="Вычисление 2_Лист1" xfId="320"/>
    <cellStyle name="Вычисление 3" xfId="321"/>
    <cellStyle name="Вычисление 4" xfId="322"/>
    <cellStyle name="Заголовок 1 2" xfId="323"/>
    <cellStyle name="Заголовок 1 3" xfId="324"/>
    <cellStyle name="Заголовок 1 4" xfId="325"/>
    <cellStyle name="Заголовок 2 2" xfId="326"/>
    <cellStyle name="Заголовок 2 3" xfId="327"/>
    <cellStyle name="Заголовок 2 4" xfId="328"/>
    <cellStyle name="Заголовок 3 2" xfId="329"/>
    <cellStyle name="Заголовок 3 3" xfId="330"/>
    <cellStyle name="Заголовок 3 4" xfId="331"/>
    <cellStyle name="Заголовок 4 2" xfId="332"/>
    <cellStyle name="Заголовок 4 3" xfId="333"/>
    <cellStyle name="Заголовок 4 4" xfId="334"/>
    <cellStyle name="Итог 2" xfId="335"/>
    <cellStyle name="Итог 3" xfId="336"/>
    <cellStyle name="Итог 4" xfId="337"/>
    <cellStyle name="Контрольная ячейка 2" xfId="338"/>
    <cellStyle name="Контрольная ячейка 2 2" xfId="339"/>
    <cellStyle name="Контрольная ячейка 2 3" xfId="340"/>
    <cellStyle name="Контрольная ячейка 2 4" xfId="341"/>
    <cellStyle name="Контрольная ячейка 2 5" xfId="342"/>
    <cellStyle name="Контрольная ячейка 2_Лист1" xfId="343"/>
    <cellStyle name="Контрольная ячейка 3" xfId="344"/>
    <cellStyle name="Контрольная ячейка 4" xfId="345"/>
    <cellStyle name="Название 2" xfId="346"/>
    <cellStyle name="Название 3" xfId="347"/>
    <cellStyle name="Название 4" xfId="348"/>
    <cellStyle name="Нейтральный 2" xfId="349"/>
    <cellStyle name="Нейтральный 2 2" xfId="350"/>
    <cellStyle name="Нейтральный 2 3" xfId="351"/>
    <cellStyle name="Нейтральный 2 4" xfId="352"/>
    <cellStyle name="Нейтральный 2 5" xfId="353"/>
    <cellStyle name="Нейтральный 2_Лист1" xfId="354"/>
    <cellStyle name="Нейтральный 3" xfId="355"/>
    <cellStyle name="Нейтральный 4" xfId="356"/>
    <cellStyle name="Обычный" xfId="0" builtinId="0"/>
    <cellStyle name="Обычный 10" xfId="357"/>
    <cellStyle name="Обычный 10 2" xfId="358"/>
    <cellStyle name="Обычный 10 2 2" xfId="359"/>
    <cellStyle name="Обычный 10 2 2 2" xfId="360"/>
    <cellStyle name="Обычный 10 2 3" xfId="361"/>
    <cellStyle name="Обычный 10 3" xfId="362"/>
    <cellStyle name="Обычный 10 3 2" xfId="363"/>
    <cellStyle name="Обычный 10 3 2 2" xfId="364"/>
    <cellStyle name="Обычный 10 3 3" xfId="365"/>
    <cellStyle name="Обычный 10 4" xfId="366"/>
    <cellStyle name="Обычный 10 4 2" xfId="367"/>
    <cellStyle name="Обычный 10 4 2 2" xfId="368"/>
    <cellStyle name="Обычный 10 4 3" xfId="369"/>
    <cellStyle name="Обычный 10 5" xfId="370"/>
    <cellStyle name="Обычный 11" xfId="371"/>
    <cellStyle name="Обычный 11 2" xfId="372"/>
    <cellStyle name="Обычный 11 2 2" xfId="373"/>
    <cellStyle name="Обычный 11 2 2 2" xfId="374"/>
    <cellStyle name="Обычный 11 2 3" xfId="375"/>
    <cellStyle name="Обычный 11 3" xfId="376"/>
    <cellStyle name="Обычный 11 3 2" xfId="377"/>
    <cellStyle name="Обычный 11 3 2 2" xfId="378"/>
    <cellStyle name="Обычный 11 3 3" xfId="379"/>
    <cellStyle name="Обычный 11 4" xfId="380"/>
    <cellStyle name="Обычный 11 4 2" xfId="381"/>
    <cellStyle name="Обычный 11 4 2 2" xfId="382"/>
    <cellStyle name="Обычный 11 4 3" xfId="383"/>
    <cellStyle name="Обычный 11 5" xfId="384"/>
    <cellStyle name="Обычный 12" xfId="385"/>
    <cellStyle name="Обычный 12 2" xfId="386"/>
    <cellStyle name="Обычный 12 2 2" xfId="387"/>
    <cellStyle name="Обычный 12 2 2 2" xfId="388"/>
    <cellStyle name="Обычный 12 2 3" xfId="389"/>
    <cellStyle name="Обычный 12 3" xfId="390"/>
    <cellStyle name="Обычный 12 3 2" xfId="391"/>
    <cellStyle name="Обычный 12 3 2 2" xfId="392"/>
    <cellStyle name="Обычный 12 3 3" xfId="393"/>
    <cellStyle name="Обычный 12 4" xfId="394"/>
    <cellStyle name="Обычный 12 4 2" xfId="395"/>
    <cellStyle name="Обычный 12 4 2 2" xfId="396"/>
    <cellStyle name="Обычный 12 4 3" xfId="397"/>
    <cellStyle name="Обычный 12 5" xfId="398"/>
    <cellStyle name="Обычный 13" xfId="399"/>
    <cellStyle name="Обычный 13 2" xfId="400"/>
    <cellStyle name="Обычный 13 3" xfId="9"/>
    <cellStyle name="Обычный 13 3 2" xfId="401"/>
    <cellStyle name="Обычный 13 3 3" xfId="402"/>
    <cellStyle name="Обычный 13 3 3 2" xfId="403"/>
    <cellStyle name="Обычный 13 3 4" xfId="404"/>
    <cellStyle name="Обычный 13 4" xfId="405"/>
    <cellStyle name="Обычный 13 5" xfId="406"/>
    <cellStyle name="Обычный 13 5 2" xfId="407"/>
    <cellStyle name="Обычный 13 6" xfId="408"/>
    <cellStyle name="Обычный 13_Лист1" xfId="409"/>
    <cellStyle name="Обычный 14" xfId="410"/>
    <cellStyle name="Обычный 14 2" xfId="411"/>
    <cellStyle name="Обычный 14 3" xfId="412"/>
    <cellStyle name="Обычный 14 3 2" xfId="413"/>
    <cellStyle name="Обычный 14 3 3" xfId="414"/>
    <cellStyle name="Обычный 14 3 3 2" xfId="415"/>
    <cellStyle name="Обычный 14 4" xfId="416"/>
    <cellStyle name="Обычный 14 4 2" xfId="417"/>
    <cellStyle name="Обычный 14 4 3" xfId="418"/>
    <cellStyle name="Обычный 14 4 3 2" xfId="419"/>
    <cellStyle name="Обычный 14 5" xfId="420"/>
    <cellStyle name="Обычный 14 6" xfId="421"/>
    <cellStyle name="Обычный 14 6 2" xfId="422"/>
    <cellStyle name="Обычный 14 7" xfId="423"/>
    <cellStyle name="Обычный 14_Лист1" xfId="424"/>
    <cellStyle name="Обычный 15" xfId="425"/>
    <cellStyle name="Обычный 15 10" xfId="426"/>
    <cellStyle name="Обычный 15 11" xfId="427"/>
    <cellStyle name="Обычный 15 12" xfId="17"/>
    <cellStyle name="Обычный 15 2" xfId="428"/>
    <cellStyle name="Обычный 15 2 2" xfId="429"/>
    <cellStyle name="Обычный 15 2 3" xfId="430"/>
    <cellStyle name="Обычный 15 2 3 2" xfId="431"/>
    <cellStyle name="Обычный 15 2_Лист1" xfId="432"/>
    <cellStyle name="Обычный 15 3" xfId="433"/>
    <cellStyle name="Обычный 15 4" xfId="434"/>
    <cellStyle name="Обычный 15 5" xfId="435"/>
    <cellStyle name="Обычный 15 6" xfId="436"/>
    <cellStyle name="Обычный 15 7" xfId="437"/>
    <cellStyle name="Обычный 15 8" xfId="438"/>
    <cellStyle name="Обычный 15 9" xfId="439"/>
    <cellStyle name="Обычный 15_Лист1" xfId="440"/>
    <cellStyle name="Обычный 16" xfId="441"/>
    <cellStyle name="Обычный 16 2" xfId="442"/>
    <cellStyle name="Обычный 16 3" xfId="2"/>
    <cellStyle name="Обычный 17" xfId="443"/>
    <cellStyle name="Обычный 17 2" xfId="444"/>
    <cellStyle name="Обычный 17 3" xfId="445"/>
    <cellStyle name="Обычный 17 4" xfId="446"/>
    <cellStyle name="Обычный 17 5" xfId="447"/>
    <cellStyle name="Обычный 17_Лист1" xfId="448"/>
    <cellStyle name="Обычный 18" xfId="449"/>
    <cellStyle name="Обычный 18 2" xfId="450"/>
    <cellStyle name="Обычный 19" xfId="451"/>
    <cellStyle name="Обычный 19 2" xfId="452"/>
    <cellStyle name="Обычный 19 2 2" xfId="453"/>
    <cellStyle name="Обычный 19 3" xfId="454"/>
    <cellStyle name="Обычный 19 4" xfId="455"/>
    <cellStyle name="Обычный 2" xfId="13"/>
    <cellStyle name="Обычный 2 10" xfId="456"/>
    <cellStyle name="Обычный 2 11" xfId="457"/>
    <cellStyle name="Обычный 2 11 2" xfId="458"/>
    <cellStyle name="Обычный 2 12" xfId="459"/>
    <cellStyle name="Обычный 2 13" xfId="460"/>
    <cellStyle name="Обычный 2 2" xfId="18"/>
    <cellStyle name="Обычный 2 2 2" xfId="462"/>
    <cellStyle name="Обычный 2 2 2 2" xfId="463"/>
    <cellStyle name="Обычный 2 2 3" xfId="464"/>
    <cellStyle name="Обычный 2 2 3 2" xfId="465"/>
    <cellStyle name="Обычный 2 2 4" xfId="466"/>
    <cellStyle name="Обычный 2 2 5" xfId="461"/>
    <cellStyle name="Обычный 2 3" xfId="467"/>
    <cellStyle name="Обычный 2 3 2" xfId="468"/>
    <cellStyle name="Обычный 2 4" xfId="1"/>
    <cellStyle name="Обычный 2 4 2" xfId="469"/>
    <cellStyle name="Обычный 2 4 3" xfId="470"/>
    <cellStyle name="Обычный 2 4 4" xfId="471"/>
    <cellStyle name="Обычный 2 4_Лист1" xfId="472"/>
    <cellStyle name="Обычный 2 5" xfId="473"/>
    <cellStyle name="Обычный 2 5 2" xfId="474"/>
    <cellStyle name="Обычный 2 5 2 2" xfId="475"/>
    <cellStyle name="Обычный 2 5 3" xfId="10"/>
    <cellStyle name="Обычный 2 5 4" xfId="476"/>
    <cellStyle name="Обычный 2 5_Лист1" xfId="477"/>
    <cellStyle name="Обычный 2 6" xfId="478"/>
    <cellStyle name="Обычный 2 6 2" xfId="479"/>
    <cellStyle name="Обычный 2 6 2 2" xfId="480"/>
    <cellStyle name="Обычный 2 6 3" xfId="481"/>
    <cellStyle name="Обычный 2 7" xfId="482"/>
    <cellStyle name="Обычный 2 7 2" xfId="483"/>
    <cellStyle name="Обычный 2 7 2 2" xfId="484"/>
    <cellStyle name="Обычный 2 7 3" xfId="485"/>
    <cellStyle name="Обычный 2 8" xfId="486"/>
    <cellStyle name="Обычный 2 8 2" xfId="487"/>
    <cellStyle name="Обычный 2 8 3" xfId="488"/>
    <cellStyle name="Обычный 2 8 3 2" xfId="489"/>
    <cellStyle name="Обычный 2 9" xfId="490"/>
    <cellStyle name="Обычный 2_Лист1" xfId="491"/>
    <cellStyle name="Обычный 20" xfId="492"/>
    <cellStyle name="Обычный 20 2" xfId="493"/>
    <cellStyle name="Обычный 20 2 2" xfId="494"/>
    <cellStyle name="Обычный 20 3" xfId="495"/>
    <cellStyle name="Обычный 20 4" xfId="496"/>
    <cellStyle name="Обычный 21" xfId="19"/>
    <cellStyle name="Обычный 21 2" xfId="20"/>
    <cellStyle name="Обычный 21 3" xfId="497"/>
    <cellStyle name="Обычный 22" xfId="498"/>
    <cellStyle name="Обычный 23" xfId="499"/>
    <cellStyle name="Обычный 24" xfId="500"/>
    <cellStyle name="Обычный 25" xfId="501"/>
    <cellStyle name="Обычный 25 2" xfId="502"/>
    <cellStyle name="Обычный 26" xfId="503"/>
    <cellStyle name="Обычный 26 2" xfId="504"/>
    <cellStyle name="Обычный 27" xfId="505"/>
    <cellStyle name="Обычный 27 2" xfId="506"/>
    <cellStyle name="Обычный 28" xfId="507"/>
    <cellStyle name="Обычный 28 2" xfId="508"/>
    <cellStyle name="Обычный 29" xfId="509"/>
    <cellStyle name="Обычный 29 2" xfId="510"/>
    <cellStyle name="Обычный 3" xfId="12"/>
    <cellStyle name="Обычный 3 2" xfId="30"/>
    <cellStyle name="Обычный 3 2 2" xfId="512"/>
    <cellStyle name="Обычный 3 2 2 2" xfId="513"/>
    <cellStyle name="Обычный 3 2 3" xfId="514"/>
    <cellStyle name="Обычный 3 2 4" xfId="511"/>
    <cellStyle name="Обычный 3 3" xfId="515"/>
    <cellStyle name="Обычный 3 3 2" xfId="516"/>
    <cellStyle name="Обычный 3 3 2 2" xfId="517"/>
    <cellStyle name="Обычный 3 3 3" xfId="518"/>
    <cellStyle name="Обычный 3 4" xfId="519"/>
    <cellStyle name="Обычный 3 4 2" xfId="520"/>
    <cellStyle name="Обычный 3 4 2 2" xfId="521"/>
    <cellStyle name="Обычный 3 4 3" xfId="522"/>
    <cellStyle name="Обычный 3 5" xfId="523"/>
    <cellStyle name="Обычный 3 6" xfId="524"/>
    <cellStyle name="Обычный 3 7" xfId="525"/>
    <cellStyle name="Обычный 3 8" xfId="526"/>
    <cellStyle name="Обычный 3 9" xfId="21"/>
    <cellStyle name="Обычный 3 9 2" xfId="893"/>
    <cellStyle name="Обычный 30" xfId="527"/>
    <cellStyle name="Обычный 30 2" xfId="528"/>
    <cellStyle name="Обычный 31" xfId="529"/>
    <cellStyle name="Обычный 31 2" xfId="530"/>
    <cellStyle name="Обычный 31 3" xfId="878"/>
    <cellStyle name="Обычный 32" xfId="531"/>
    <cellStyle name="Обычный 32 2" xfId="532"/>
    <cellStyle name="Обычный 33" xfId="533"/>
    <cellStyle name="Обычный 33 2" xfId="534"/>
    <cellStyle name="Обычный 34" xfId="535"/>
    <cellStyle name="Обычный 34 2" xfId="536"/>
    <cellStyle name="Обычный 34 3" xfId="537"/>
    <cellStyle name="Обычный 35" xfId="538"/>
    <cellStyle name="Обычный 35 2" xfId="539"/>
    <cellStyle name="Обычный 36" xfId="540"/>
    <cellStyle name="Обычный 36 2" xfId="541"/>
    <cellStyle name="Обычный 37" xfId="542"/>
    <cellStyle name="Обычный 37 2" xfId="543"/>
    <cellStyle name="Обычный 38" xfId="544"/>
    <cellStyle name="Обычный 38 2" xfId="545"/>
    <cellStyle name="Обычный 38 3" xfId="546"/>
    <cellStyle name="Обычный 39" xfId="547"/>
    <cellStyle name="Обычный 39 2" xfId="548"/>
    <cellStyle name="Обычный 4" xfId="11"/>
    <cellStyle name="Обычный 4 2" xfId="550"/>
    <cellStyle name="Обычный 4 2 2" xfId="551"/>
    <cellStyle name="Обычный 4 2 2 2" xfId="552"/>
    <cellStyle name="Обычный 4 2 3" xfId="553"/>
    <cellStyle name="Обычный 4 3" xfId="554"/>
    <cellStyle name="Обычный 4 3 2" xfId="555"/>
    <cellStyle name="Обычный 4 3 2 2" xfId="556"/>
    <cellStyle name="Обычный 4 3 3" xfId="557"/>
    <cellStyle name="Обычный 4 4" xfId="558"/>
    <cellStyle name="Обычный 4 4 2" xfId="559"/>
    <cellStyle name="Обычный 4 4 2 2" xfId="560"/>
    <cellStyle name="Обычный 4 4 3" xfId="561"/>
    <cellStyle name="Обычный 4 5" xfId="562"/>
    <cellStyle name="Обычный 4 6" xfId="549"/>
    <cellStyle name="Обычный 4 7" xfId="22"/>
    <cellStyle name="Обычный 40" xfId="563"/>
    <cellStyle name="Обычный 40 2" xfId="564"/>
    <cellStyle name="Обычный 40 3" xfId="565"/>
    <cellStyle name="Обычный 41" xfId="566"/>
    <cellStyle name="Обычный 41 2" xfId="567"/>
    <cellStyle name="Обычный 42" xfId="568"/>
    <cellStyle name="Обычный 42 2" xfId="569"/>
    <cellStyle name="Обычный 42 3" xfId="570"/>
    <cellStyle name="Обычный 43" xfId="571"/>
    <cellStyle name="Обычный 43 2" xfId="572"/>
    <cellStyle name="Обычный 43 3" xfId="573"/>
    <cellStyle name="Обычный 44" xfId="574"/>
    <cellStyle name="Обычный 44 2" xfId="575"/>
    <cellStyle name="Обычный 44 3" xfId="576"/>
    <cellStyle name="Обычный 45" xfId="577"/>
    <cellStyle name="Обычный 45 2" xfId="578"/>
    <cellStyle name="Обычный 46" xfId="579"/>
    <cellStyle name="Обычный 47" xfId="580"/>
    <cellStyle name="Обычный 48" xfId="581"/>
    <cellStyle name="Обычный 49" xfId="582"/>
    <cellStyle name="Обычный 5" xfId="14"/>
    <cellStyle name="Обычный 5 2" xfId="584"/>
    <cellStyle name="Обычный 5 3" xfId="585"/>
    <cellStyle name="Обычный 5 4" xfId="586"/>
    <cellStyle name="Обычный 5 5" xfId="587"/>
    <cellStyle name="Обычный 5 6" xfId="583"/>
    <cellStyle name="Обычный 5 7" xfId="23"/>
    <cellStyle name="Обычный 5 7 2" xfId="894"/>
    <cellStyle name="Обычный 5_Лист1" xfId="588"/>
    <cellStyle name="Обычный 50" xfId="589"/>
    <cellStyle name="Обычный 50 2" xfId="590"/>
    <cellStyle name="Обычный 51" xfId="3"/>
    <cellStyle name="Обычный 51 2" xfId="591"/>
    <cellStyle name="Обычный 51 3" xfId="6"/>
    <cellStyle name="Обычный 52" xfId="592"/>
    <cellStyle name="Обычный 53" xfId="593"/>
    <cellStyle name="Обычный 54" xfId="594"/>
    <cellStyle name="Обычный 55" xfId="595"/>
    <cellStyle name="Обычный 56" xfId="596"/>
    <cellStyle name="Обычный 57" xfId="597"/>
    <cellStyle name="Обычный 58" xfId="598"/>
    <cellStyle name="Обычный 59" xfId="599"/>
    <cellStyle name="Обычный 6" xfId="24"/>
    <cellStyle name="Обычный 6 2" xfId="601"/>
    <cellStyle name="Обычный 6 3" xfId="602"/>
    <cellStyle name="Обычный 6 4" xfId="603"/>
    <cellStyle name="Обычный 6 5" xfId="604"/>
    <cellStyle name="Обычный 6 6" xfId="600"/>
    <cellStyle name="Обычный 6_Лист1" xfId="605"/>
    <cellStyle name="Обычный 60" xfId="606"/>
    <cellStyle name="Обычный 60 2" xfId="898"/>
    <cellStyle name="Обычный 61" xfId="33"/>
    <cellStyle name="Обычный 62" xfId="607"/>
    <cellStyle name="Обычный 63" xfId="875"/>
    <cellStyle name="Обычный 64" xfId="877"/>
    <cellStyle name="Обычный 65" xfId="879"/>
    <cellStyle name="Обычный 66" xfId="880"/>
    <cellStyle name="Обычный 67" xfId="881"/>
    <cellStyle name="Обычный 68" xfId="5"/>
    <cellStyle name="Обычный 68 2" xfId="882"/>
    <cellStyle name="Обычный 69" xfId="883"/>
    <cellStyle name="Обычный 7" xfId="29"/>
    <cellStyle name="Обычный 7 2" xfId="609"/>
    <cellStyle name="Обычный 7 2 2" xfId="610"/>
    <cellStyle name="Обычный 7 2 2 2" xfId="611"/>
    <cellStyle name="Обычный 7 2 3" xfId="612"/>
    <cellStyle name="Обычный 7 3" xfId="613"/>
    <cellStyle name="Обычный 7 3 2" xfId="614"/>
    <cellStyle name="Обычный 7 3 2 2" xfId="615"/>
    <cellStyle name="Обычный 7 3 3" xfId="616"/>
    <cellStyle name="Обычный 7 4" xfId="617"/>
    <cellStyle name="Обычный 7 4 2" xfId="618"/>
    <cellStyle name="Обычный 7 4 2 2" xfId="619"/>
    <cellStyle name="Обычный 7 4 3" xfId="620"/>
    <cellStyle name="Обычный 7 5" xfId="621"/>
    <cellStyle name="Обычный 7 6" xfId="608"/>
    <cellStyle name="Обычный 7 7" xfId="896"/>
    <cellStyle name="Обычный 70" xfId="884"/>
    <cellStyle name="Обычный 71" xfId="885"/>
    <cellStyle name="Обычный 71 2" xfId="900"/>
    <cellStyle name="Обычный 72" xfId="15"/>
    <cellStyle name="Обычный 72 2" xfId="892"/>
    <cellStyle name="Обычный 72 2 2 2" xfId="4"/>
    <cellStyle name="Обычный 72 2 2 2 11" xfId="7"/>
    <cellStyle name="Обычный 72 2 2 2 11 2" xfId="891"/>
    <cellStyle name="Обычный 72 2 2 2 2" xfId="888"/>
    <cellStyle name="Обычный 72 2 2 2 2 2" xfId="902"/>
    <cellStyle name="Обычный 72 2 2 2 3" xfId="890"/>
    <cellStyle name="Обычный 73" xfId="887"/>
    <cellStyle name="Обычный 74" xfId="889"/>
    <cellStyle name="Обычный 8" xfId="622"/>
    <cellStyle name="Обычный 8 2" xfId="623"/>
    <cellStyle name="Обычный 8 2 2" xfId="624"/>
    <cellStyle name="Обычный 8 2 2 2" xfId="625"/>
    <cellStyle name="Обычный 8 2 3" xfId="626"/>
    <cellStyle name="Обычный 8 3" xfId="627"/>
    <cellStyle name="Обычный 8 3 2" xfId="628"/>
    <cellStyle name="Обычный 8 3 2 2" xfId="629"/>
    <cellStyle name="Обычный 8 3 3" xfId="630"/>
    <cellStyle name="Обычный 8 4" xfId="631"/>
    <cellStyle name="Обычный 8 4 2" xfId="632"/>
    <cellStyle name="Обычный 8 4 2 2" xfId="633"/>
    <cellStyle name="Обычный 8 4 3" xfId="634"/>
    <cellStyle name="Обычный 8 5" xfId="635"/>
    <cellStyle name="Обычный 9" xfId="636"/>
    <cellStyle name="Обычный 9 2" xfId="637"/>
    <cellStyle name="Обычный 9 2 2" xfId="638"/>
    <cellStyle name="Обычный 9 2 2 2" xfId="639"/>
    <cellStyle name="Обычный 9 2 3" xfId="640"/>
    <cellStyle name="Обычный 9 3" xfId="641"/>
    <cellStyle name="Обычный 9 3 2" xfId="642"/>
    <cellStyle name="Обычный 9 3 2 2" xfId="643"/>
    <cellStyle name="Обычный 9 3 3" xfId="644"/>
    <cellStyle name="Обычный 9 4" xfId="645"/>
    <cellStyle name="Обычный 9 4 2" xfId="646"/>
    <cellStyle name="Обычный 9 4 2 2" xfId="647"/>
    <cellStyle name="Обычный 9 4 3" xfId="648"/>
    <cellStyle name="Обычный 9 5" xfId="649"/>
    <cellStyle name="Плохой 2" xfId="650"/>
    <cellStyle name="Плохой 2 2" xfId="651"/>
    <cellStyle name="Плохой 2 3" xfId="652"/>
    <cellStyle name="Плохой 2 4" xfId="653"/>
    <cellStyle name="Плохой 2 5" xfId="654"/>
    <cellStyle name="Плохой 2_Лист1" xfId="655"/>
    <cellStyle name="Плохой 3" xfId="656"/>
    <cellStyle name="Плохой 4" xfId="657"/>
    <cellStyle name="Пояснение 2" xfId="658"/>
    <cellStyle name="Пояснение 3" xfId="659"/>
    <cellStyle name="Пояснение 4" xfId="660"/>
    <cellStyle name="Примечание 10" xfId="661"/>
    <cellStyle name="Примечание 10 2" xfId="662"/>
    <cellStyle name="Примечание 10 2 2" xfId="663"/>
    <cellStyle name="Примечание 10 2 2 2" xfId="664"/>
    <cellStyle name="Примечание 10 2 3" xfId="665"/>
    <cellStyle name="Примечание 10 3" xfId="666"/>
    <cellStyle name="Примечание 10 3 2" xfId="667"/>
    <cellStyle name="Примечание 10 3 2 2" xfId="668"/>
    <cellStyle name="Примечание 10 3 3" xfId="669"/>
    <cellStyle name="Примечание 10 4" xfId="670"/>
    <cellStyle name="Примечание 10 4 2" xfId="671"/>
    <cellStyle name="Примечание 10 4 2 2" xfId="672"/>
    <cellStyle name="Примечание 10 4 3" xfId="673"/>
    <cellStyle name="Примечание 10 5" xfId="674"/>
    <cellStyle name="Примечание 10 5 2" xfId="675"/>
    <cellStyle name="Примечание 10 6" xfId="676"/>
    <cellStyle name="Примечание 10_Лист1" xfId="677"/>
    <cellStyle name="Примечание 11" xfId="678"/>
    <cellStyle name="Примечание 11 2" xfId="679"/>
    <cellStyle name="Примечание 11 3" xfId="680"/>
    <cellStyle name="Примечание 11 3 2" xfId="681"/>
    <cellStyle name="Примечание 12" xfId="682"/>
    <cellStyle name="Примечание 13" xfId="683"/>
    <cellStyle name="Примечание 14" xfId="684"/>
    <cellStyle name="Примечание 15" xfId="685"/>
    <cellStyle name="Примечание 16" xfId="686"/>
    <cellStyle name="Примечание 17" xfId="687"/>
    <cellStyle name="Примечание 18" xfId="688"/>
    <cellStyle name="Примечание 19" xfId="689"/>
    <cellStyle name="Примечание 2" xfId="690"/>
    <cellStyle name="Примечание 2 2" xfId="691"/>
    <cellStyle name="Примечание 2 2 2" xfId="692"/>
    <cellStyle name="Примечание 2 2 3" xfId="693"/>
    <cellStyle name="Примечание 2 2 4" xfId="694"/>
    <cellStyle name="Примечание 2 2 5" xfId="695"/>
    <cellStyle name="Примечание 2 2_Лист1" xfId="696"/>
    <cellStyle name="Примечание 2 3" xfId="697"/>
    <cellStyle name="Примечание 2 3 2" xfId="698"/>
    <cellStyle name="Примечание 2 3 3" xfId="699"/>
    <cellStyle name="Примечание 2 3 4" xfId="700"/>
    <cellStyle name="Примечание 2 3 5" xfId="701"/>
    <cellStyle name="Примечание 2 3_Лист1" xfId="702"/>
    <cellStyle name="Примечание 2 4" xfId="703"/>
    <cellStyle name="Примечание 2 4 2" xfId="704"/>
    <cellStyle name="Примечание 2 4 2 2" xfId="705"/>
    <cellStyle name="Примечание 2 4 3" xfId="706"/>
    <cellStyle name="Примечание 2 5" xfId="707"/>
    <cellStyle name="Примечание 2 5 2" xfId="708"/>
    <cellStyle name="Примечание 2 5 2 2" xfId="709"/>
    <cellStyle name="Примечание 2 5 3" xfId="710"/>
    <cellStyle name="Примечание 2 6" xfId="711"/>
    <cellStyle name="Примечание 2 6 2" xfId="712"/>
    <cellStyle name="Примечание 2 6 2 2" xfId="713"/>
    <cellStyle name="Примечание 2 6 3" xfId="714"/>
    <cellStyle name="Примечание 2 7" xfId="715"/>
    <cellStyle name="Примечание 2 7 2" xfId="716"/>
    <cellStyle name="Примечание 2 8" xfId="717"/>
    <cellStyle name="Примечание 2 9" xfId="718"/>
    <cellStyle name="Примечание 2_Лист1" xfId="719"/>
    <cellStyle name="Примечание 20" xfId="720"/>
    <cellStyle name="Примечание 21" xfId="721"/>
    <cellStyle name="Примечание 22" xfId="722"/>
    <cellStyle name="Примечание 23" xfId="723"/>
    <cellStyle name="Примечание 24" xfId="724"/>
    <cellStyle name="Примечание 25" xfId="725"/>
    <cellStyle name="Примечание 26" xfId="726"/>
    <cellStyle name="Примечание 27" xfId="727"/>
    <cellStyle name="Примечание 28" xfId="728"/>
    <cellStyle name="Примечание 29" xfId="729"/>
    <cellStyle name="Примечание 3" xfId="730"/>
    <cellStyle name="Примечание 3 2" xfId="731"/>
    <cellStyle name="Примечание 3 2 2" xfId="732"/>
    <cellStyle name="Примечание 3 2 2 2" xfId="733"/>
    <cellStyle name="Примечание 3 2 3" xfId="734"/>
    <cellStyle name="Примечание 3 3" xfId="735"/>
    <cellStyle name="Примечание 3 3 2" xfId="736"/>
    <cellStyle name="Примечание 3 3 2 2" xfId="737"/>
    <cellStyle name="Примечание 3 3 3" xfId="738"/>
    <cellStyle name="Примечание 3 4" xfId="739"/>
    <cellStyle name="Примечание 3 4 2" xfId="740"/>
    <cellStyle name="Примечание 3 4 2 2" xfId="741"/>
    <cellStyle name="Примечание 3 4 3" xfId="742"/>
    <cellStyle name="Примечание 3 5" xfId="743"/>
    <cellStyle name="Примечание 3 5 2" xfId="744"/>
    <cellStyle name="Примечание 3 6" xfId="745"/>
    <cellStyle name="Примечание 3_Лист1" xfId="746"/>
    <cellStyle name="Примечание 30" xfId="747"/>
    <cellStyle name="Примечание 31" xfId="748"/>
    <cellStyle name="Примечание 32" xfId="749"/>
    <cellStyle name="Примечание 33" xfId="750"/>
    <cellStyle name="Примечание 34" xfId="751"/>
    <cellStyle name="Примечание 35" xfId="752"/>
    <cellStyle name="Примечание 36" xfId="753"/>
    <cellStyle name="Примечание 37" xfId="754"/>
    <cellStyle name="Примечание 38" xfId="755"/>
    <cellStyle name="Примечание 39" xfId="756"/>
    <cellStyle name="Примечание 4" xfId="757"/>
    <cellStyle name="Примечание 4 2" xfId="758"/>
    <cellStyle name="Примечание 4 2 2" xfId="759"/>
    <cellStyle name="Примечание 4 2 2 2" xfId="760"/>
    <cellStyle name="Примечание 4 2 3" xfId="761"/>
    <cellStyle name="Примечание 4 3" xfId="762"/>
    <cellStyle name="Примечание 4 3 2" xfId="763"/>
    <cellStyle name="Примечание 4 3 2 2" xfId="764"/>
    <cellStyle name="Примечание 4 3 3" xfId="765"/>
    <cellStyle name="Примечание 4 4" xfId="766"/>
    <cellStyle name="Примечание 4 4 2" xfId="767"/>
    <cellStyle name="Примечание 4 4 2 2" xfId="768"/>
    <cellStyle name="Примечание 4 4 3" xfId="769"/>
    <cellStyle name="Примечание 4 5" xfId="770"/>
    <cellStyle name="Примечание 4 5 2" xfId="771"/>
    <cellStyle name="Примечание 4 6" xfId="772"/>
    <cellStyle name="Примечание 4_Лист1" xfId="773"/>
    <cellStyle name="Примечание 40" xfId="774"/>
    <cellStyle name="Примечание 41" xfId="775"/>
    <cellStyle name="Примечание 5" xfId="776"/>
    <cellStyle name="Примечание 5 2" xfId="777"/>
    <cellStyle name="Примечание 5 2 2" xfId="778"/>
    <cellStyle name="Примечание 5 2 2 2" xfId="779"/>
    <cellStyle name="Примечание 5 2 3" xfId="780"/>
    <cellStyle name="Примечание 5 3" xfId="781"/>
    <cellStyle name="Примечание 5 3 2" xfId="782"/>
    <cellStyle name="Примечание 5 3 2 2" xfId="783"/>
    <cellStyle name="Примечание 5 3 3" xfId="784"/>
    <cellStyle name="Примечание 5 4" xfId="785"/>
    <cellStyle name="Примечание 5 4 2" xfId="786"/>
    <cellStyle name="Примечание 5 4 2 2" xfId="787"/>
    <cellStyle name="Примечание 5 4 3" xfId="788"/>
    <cellStyle name="Примечание 5 5" xfId="789"/>
    <cellStyle name="Примечание 5 5 2" xfId="790"/>
    <cellStyle name="Примечание 5 6" xfId="791"/>
    <cellStyle name="Примечание 5_Лист1" xfId="792"/>
    <cellStyle name="Примечание 6" xfId="793"/>
    <cellStyle name="Примечание 6 2" xfId="794"/>
    <cellStyle name="Примечание 6 2 2" xfId="795"/>
    <cellStyle name="Примечание 6 2 2 2" xfId="796"/>
    <cellStyle name="Примечание 6 2 3" xfId="797"/>
    <cellStyle name="Примечание 6 3" xfId="798"/>
    <cellStyle name="Примечание 6 3 2" xfId="799"/>
    <cellStyle name="Примечание 6 3 2 2" xfId="800"/>
    <cellStyle name="Примечание 6 3 3" xfId="801"/>
    <cellStyle name="Примечание 6 4" xfId="802"/>
    <cellStyle name="Примечание 6 4 2" xfId="803"/>
    <cellStyle name="Примечание 6 4 2 2" xfId="804"/>
    <cellStyle name="Примечание 6 4 3" xfId="805"/>
    <cellStyle name="Примечание 6 5" xfId="806"/>
    <cellStyle name="Примечание 6 5 2" xfId="807"/>
    <cellStyle name="Примечание 6 6" xfId="808"/>
    <cellStyle name="Примечание 6_Лист1" xfId="809"/>
    <cellStyle name="Примечание 7" xfId="810"/>
    <cellStyle name="Примечание 7 2" xfId="811"/>
    <cellStyle name="Примечание 7 2 2" xfId="812"/>
    <cellStyle name="Примечание 7 2 2 2" xfId="813"/>
    <cellStyle name="Примечание 7 2 3" xfId="814"/>
    <cellStyle name="Примечание 7 3" xfId="815"/>
    <cellStyle name="Примечание 7 3 2" xfId="816"/>
    <cellStyle name="Примечание 7 3 2 2" xfId="817"/>
    <cellStyle name="Примечание 7 3 3" xfId="818"/>
    <cellStyle name="Примечание 7 4" xfId="819"/>
    <cellStyle name="Примечание 7 4 2" xfId="820"/>
    <cellStyle name="Примечание 7 4 2 2" xfId="821"/>
    <cellStyle name="Примечание 7 4 3" xfId="822"/>
    <cellStyle name="Примечание 7 5" xfId="823"/>
    <cellStyle name="Примечание 7 5 2" xfId="824"/>
    <cellStyle name="Примечание 7 6" xfId="825"/>
    <cellStyle name="Примечание 7_Лист1" xfId="826"/>
    <cellStyle name="Примечание 8" xfId="827"/>
    <cellStyle name="Примечание 8 2" xfId="828"/>
    <cellStyle name="Примечание 8 2 2" xfId="829"/>
    <cellStyle name="Примечание 8 2 2 2" xfId="830"/>
    <cellStyle name="Примечание 8 2 3" xfId="831"/>
    <cellStyle name="Примечание 8 3" xfId="832"/>
    <cellStyle name="Примечание 8 3 2" xfId="833"/>
    <cellStyle name="Примечание 8 3 2 2" xfId="834"/>
    <cellStyle name="Примечание 8 3 3" xfId="835"/>
    <cellStyle name="Примечание 8 4" xfId="836"/>
    <cellStyle name="Примечание 8 4 2" xfId="837"/>
    <cellStyle name="Примечание 8 4 2 2" xfId="838"/>
    <cellStyle name="Примечание 8 4 3" xfId="839"/>
    <cellStyle name="Примечание 8 5" xfId="840"/>
    <cellStyle name="Примечание 8 5 2" xfId="841"/>
    <cellStyle name="Примечание 8 6" xfId="842"/>
    <cellStyle name="Примечание 8_Лист1" xfId="843"/>
    <cellStyle name="Примечание 9" xfId="844"/>
    <cellStyle name="Примечание 9 2" xfId="845"/>
    <cellStyle name="Примечание 9 2 2" xfId="846"/>
    <cellStyle name="Примечание 9 2 2 2" xfId="847"/>
    <cellStyle name="Примечание 9 2 3" xfId="848"/>
    <cellStyle name="Примечание 9 3" xfId="849"/>
    <cellStyle name="Примечание 9 3 2" xfId="850"/>
    <cellStyle name="Примечание 9 3 2 2" xfId="851"/>
    <cellStyle name="Примечание 9 3 3" xfId="852"/>
    <cellStyle name="Примечание 9 4" xfId="853"/>
    <cellStyle name="Примечание 9 4 2" xfId="854"/>
    <cellStyle name="Примечание 9 4 2 2" xfId="855"/>
    <cellStyle name="Примечание 9 4 3" xfId="856"/>
    <cellStyle name="Примечание 9 5" xfId="857"/>
    <cellStyle name="Примечание 9 5 2" xfId="858"/>
    <cellStyle name="Примечание 9 6" xfId="859"/>
    <cellStyle name="Примечание 9_Лист1" xfId="860"/>
    <cellStyle name="Связанная ячейка 2" xfId="861"/>
    <cellStyle name="Связанная ячейка 3" xfId="862"/>
    <cellStyle name="Связанная ячейка 4" xfId="863"/>
    <cellStyle name="Текст предупреждения 2" xfId="864"/>
    <cellStyle name="Текст предупреждения 3" xfId="865"/>
    <cellStyle name="Текст предупреждения 4" xfId="866"/>
    <cellStyle name="Финансовый 2" xfId="26"/>
    <cellStyle name="Финансовый 2 2" xfId="27"/>
    <cellStyle name="Финансовый 2 3" xfId="31"/>
    <cellStyle name="Финансовый 3" xfId="28"/>
    <cellStyle name="Финансовый 3 2" xfId="886"/>
    <cellStyle name="Финансовый 3 2 2" xfId="901"/>
    <cellStyle name="Финансовый 4" xfId="25"/>
    <cellStyle name="Финансовый 4 2" xfId="895"/>
    <cellStyle name="Хороший 2" xfId="867"/>
    <cellStyle name="Хороший 2 2" xfId="868"/>
    <cellStyle name="Хороший 2 3" xfId="869"/>
    <cellStyle name="Хороший 2 4" xfId="870"/>
    <cellStyle name="Хороший 2 5" xfId="871"/>
    <cellStyle name="Хороший 2_Лист1" xfId="872"/>
    <cellStyle name="Хороший 3" xfId="873"/>
    <cellStyle name="Хороший 4" xfId="874"/>
  </cellStyles>
  <dxfs count="206"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48"/>
  <sheetViews>
    <sheetView view="pageBreakPreview" zoomScale="60" zoomScaleNormal="100" workbookViewId="0">
      <pane xSplit="1" ySplit="7" topLeftCell="M20" activePane="bottomRight" state="frozen"/>
      <selection activeCell="P57" sqref="P57"/>
      <selection pane="topRight" activeCell="P57" sqref="P57"/>
      <selection pane="bottomLeft" activeCell="P57" sqref="P57"/>
      <selection pane="bottomRight" activeCell="AF41" sqref="AF41"/>
    </sheetView>
  </sheetViews>
  <sheetFormatPr defaultColWidth="14.42578125" defaultRowHeight="15" customHeight="1" x14ac:dyDescent="0.2"/>
  <cols>
    <col min="1" max="1" width="21" customWidth="1"/>
    <col min="2" max="2" width="7.28515625" customWidth="1"/>
    <col min="3" max="6" width="5.7109375" customWidth="1"/>
    <col min="7" max="7" width="6.85546875" customWidth="1"/>
    <col min="8" max="19" width="5.7109375" customWidth="1"/>
    <col min="20" max="20" width="6.5703125" customWidth="1"/>
    <col min="21" max="37" width="5.7109375" customWidth="1"/>
    <col min="38" max="38" width="7" customWidth="1"/>
    <col min="39" max="39" width="6" customWidth="1"/>
    <col min="40" max="40" width="13.140625" customWidth="1"/>
    <col min="41" max="41" width="9.7109375" customWidth="1"/>
    <col min="42" max="42" width="9.140625" customWidth="1"/>
    <col min="43" max="43" width="13.140625" customWidth="1"/>
    <col min="44" max="44" width="9.28515625" customWidth="1"/>
    <col min="45" max="45" width="12.5703125" customWidth="1"/>
  </cols>
  <sheetData>
    <row r="1" spans="1:45" ht="15" customHeight="1" x14ac:dyDescent="0.2">
      <c r="A1" s="213" t="s">
        <v>0</v>
      </c>
      <c r="B1" s="252" t="s">
        <v>103</v>
      </c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  <c r="T1" s="253"/>
      <c r="U1" s="253"/>
      <c r="V1" s="253"/>
      <c r="W1" s="253"/>
      <c r="X1" s="253"/>
      <c r="Y1" s="253"/>
      <c r="Z1" s="253"/>
      <c r="AA1" s="253"/>
      <c r="AB1" s="253"/>
      <c r="AC1" s="253"/>
      <c r="AD1" s="253"/>
      <c r="AE1" s="253"/>
      <c r="AF1" s="253"/>
      <c r="AG1" s="253"/>
      <c r="AH1" s="253"/>
      <c r="AI1" s="253"/>
      <c r="AJ1" s="253"/>
      <c r="AK1" s="253"/>
      <c r="AL1" s="253"/>
      <c r="AM1" s="253"/>
      <c r="AN1" s="253"/>
      <c r="AO1" s="253"/>
      <c r="AP1" s="253"/>
      <c r="AQ1" s="253"/>
      <c r="AR1" s="253"/>
      <c r="AS1" s="254"/>
    </row>
    <row r="2" spans="1:45" ht="27" customHeight="1" x14ac:dyDescent="0.2">
      <c r="A2" s="255" t="s">
        <v>198</v>
      </c>
      <c r="B2" s="260" t="s">
        <v>92</v>
      </c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  <c r="T2" s="259"/>
      <c r="U2" s="259"/>
      <c r="V2" s="259"/>
      <c r="W2" s="259"/>
      <c r="X2" s="259"/>
      <c r="Y2" s="259"/>
      <c r="Z2" s="259"/>
      <c r="AA2" s="259"/>
      <c r="AB2" s="259"/>
      <c r="AC2" s="259"/>
      <c r="AD2" s="259"/>
      <c r="AE2" s="259"/>
      <c r="AF2" s="259"/>
      <c r="AG2" s="259"/>
      <c r="AH2" s="259"/>
      <c r="AI2" s="259"/>
      <c r="AJ2" s="259"/>
      <c r="AK2" s="259"/>
      <c r="AL2" s="259"/>
      <c r="AM2" s="259"/>
      <c r="AN2" s="255" t="s">
        <v>114</v>
      </c>
      <c r="AO2" s="255" t="s">
        <v>96</v>
      </c>
      <c r="AP2" s="255" t="s">
        <v>98</v>
      </c>
      <c r="AQ2" s="255" t="s">
        <v>118</v>
      </c>
      <c r="AR2" s="255" t="s">
        <v>119</v>
      </c>
      <c r="AS2" s="255" t="s">
        <v>117</v>
      </c>
    </row>
    <row r="3" spans="1:45" ht="39" customHeight="1" x14ac:dyDescent="0.2">
      <c r="A3" s="256"/>
      <c r="B3" s="258" t="s">
        <v>3</v>
      </c>
      <c r="C3" s="259"/>
      <c r="D3" s="259"/>
      <c r="E3" s="259"/>
      <c r="F3" s="259"/>
      <c r="G3" s="259"/>
      <c r="H3" s="259"/>
      <c r="I3" s="259"/>
      <c r="J3" s="259"/>
      <c r="K3" s="258" t="s">
        <v>4</v>
      </c>
      <c r="L3" s="259"/>
      <c r="M3" s="259"/>
      <c r="N3" s="259"/>
      <c r="O3" s="259"/>
      <c r="P3" s="259"/>
      <c r="Q3" s="259"/>
      <c r="R3" s="259"/>
      <c r="S3" s="259"/>
      <c r="T3" s="258" t="s">
        <v>5</v>
      </c>
      <c r="U3" s="259"/>
      <c r="V3" s="259"/>
      <c r="W3" s="259"/>
      <c r="X3" s="259"/>
      <c r="Y3" s="259"/>
      <c r="Z3" s="259"/>
      <c r="AA3" s="259"/>
      <c r="AB3" s="259"/>
      <c r="AC3" s="258" t="s">
        <v>6</v>
      </c>
      <c r="AD3" s="259"/>
      <c r="AE3" s="259"/>
      <c r="AF3" s="259"/>
      <c r="AG3" s="259"/>
      <c r="AH3" s="259"/>
      <c r="AI3" s="259"/>
      <c r="AJ3" s="259"/>
      <c r="AK3" s="259"/>
      <c r="AL3" s="261" t="s">
        <v>7</v>
      </c>
      <c r="AM3" s="261" t="s">
        <v>8</v>
      </c>
      <c r="AN3" s="256"/>
      <c r="AO3" s="256"/>
      <c r="AP3" s="256"/>
      <c r="AQ3" s="256"/>
      <c r="AR3" s="256"/>
      <c r="AS3" s="256"/>
    </row>
    <row r="4" spans="1:45" ht="54.75" customHeight="1" x14ac:dyDescent="0.2">
      <c r="A4" s="256"/>
      <c r="B4" s="258" t="s">
        <v>9</v>
      </c>
      <c r="C4" s="258" t="s">
        <v>10</v>
      </c>
      <c r="D4" s="258" t="s">
        <v>11</v>
      </c>
      <c r="E4" s="258" t="s">
        <v>12</v>
      </c>
      <c r="F4" s="258" t="s">
        <v>13</v>
      </c>
      <c r="G4" s="258" t="s">
        <v>14</v>
      </c>
      <c r="H4" s="259"/>
      <c r="I4" s="259"/>
      <c r="J4" s="259"/>
      <c r="K4" s="258" t="s">
        <v>15</v>
      </c>
      <c r="L4" s="258" t="s">
        <v>10</v>
      </c>
      <c r="M4" s="258" t="s">
        <v>11</v>
      </c>
      <c r="N4" s="258" t="s">
        <v>12</v>
      </c>
      <c r="O4" s="258" t="s">
        <v>13</v>
      </c>
      <c r="P4" s="258" t="s">
        <v>14</v>
      </c>
      <c r="Q4" s="259"/>
      <c r="R4" s="259"/>
      <c r="S4" s="259"/>
      <c r="T4" s="258" t="s">
        <v>15</v>
      </c>
      <c r="U4" s="258" t="s">
        <v>10</v>
      </c>
      <c r="V4" s="258" t="s">
        <v>11</v>
      </c>
      <c r="W4" s="258" t="s">
        <v>12</v>
      </c>
      <c r="X4" s="258" t="s">
        <v>13</v>
      </c>
      <c r="Y4" s="258" t="s">
        <v>14</v>
      </c>
      <c r="Z4" s="259"/>
      <c r="AA4" s="259"/>
      <c r="AB4" s="259"/>
      <c r="AC4" s="258" t="s">
        <v>15</v>
      </c>
      <c r="AD4" s="258" t="s">
        <v>10</v>
      </c>
      <c r="AE4" s="258" t="s">
        <v>11</v>
      </c>
      <c r="AF4" s="258" t="s">
        <v>12</v>
      </c>
      <c r="AG4" s="258" t="s">
        <v>13</v>
      </c>
      <c r="AH4" s="258" t="s">
        <v>14</v>
      </c>
      <c r="AI4" s="259"/>
      <c r="AJ4" s="259"/>
      <c r="AK4" s="259"/>
      <c r="AL4" s="259"/>
      <c r="AM4" s="259"/>
      <c r="AN4" s="256"/>
      <c r="AO4" s="256"/>
      <c r="AP4" s="256"/>
      <c r="AQ4" s="256"/>
      <c r="AR4" s="256"/>
      <c r="AS4" s="256"/>
    </row>
    <row r="5" spans="1:45" ht="12.75" customHeight="1" x14ac:dyDescent="0.2">
      <c r="A5" s="256"/>
      <c r="B5" s="259"/>
      <c r="C5" s="259"/>
      <c r="D5" s="259"/>
      <c r="E5" s="259"/>
      <c r="F5" s="259"/>
      <c r="G5" s="258" t="s">
        <v>9</v>
      </c>
      <c r="H5" s="258" t="s">
        <v>16</v>
      </c>
      <c r="I5" s="258" t="s">
        <v>17</v>
      </c>
      <c r="J5" s="258" t="s">
        <v>18</v>
      </c>
      <c r="K5" s="259"/>
      <c r="L5" s="259"/>
      <c r="M5" s="259"/>
      <c r="N5" s="259"/>
      <c r="O5" s="259"/>
      <c r="P5" s="258" t="s">
        <v>9</v>
      </c>
      <c r="Q5" s="258" t="s">
        <v>16</v>
      </c>
      <c r="R5" s="258" t="s">
        <v>17</v>
      </c>
      <c r="S5" s="258" t="s">
        <v>18</v>
      </c>
      <c r="T5" s="259"/>
      <c r="U5" s="259"/>
      <c r="V5" s="259"/>
      <c r="W5" s="259"/>
      <c r="X5" s="259"/>
      <c r="Y5" s="258" t="s">
        <v>9</v>
      </c>
      <c r="Z5" s="258" t="s">
        <v>16</v>
      </c>
      <c r="AA5" s="258" t="s">
        <v>17</v>
      </c>
      <c r="AB5" s="258" t="s">
        <v>18</v>
      </c>
      <c r="AC5" s="259"/>
      <c r="AD5" s="259"/>
      <c r="AE5" s="259"/>
      <c r="AF5" s="259"/>
      <c r="AG5" s="259"/>
      <c r="AH5" s="258" t="s">
        <v>9</v>
      </c>
      <c r="AI5" s="258" t="s">
        <v>16</v>
      </c>
      <c r="AJ5" s="258" t="s">
        <v>17</v>
      </c>
      <c r="AK5" s="258" t="s">
        <v>18</v>
      </c>
      <c r="AL5" s="259"/>
      <c r="AM5" s="259"/>
      <c r="AN5" s="256"/>
      <c r="AO5" s="256"/>
      <c r="AP5" s="256"/>
      <c r="AQ5" s="256"/>
      <c r="AR5" s="256"/>
      <c r="AS5" s="256"/>
    </row>
    <row r="6" spans="1:45" ht="75" customHeight="1" x14ac:dyDescent="0.2">
      <c r="A6" s="257"/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59"/>
      <c r="R6" s="259"/>
      <c r="S6" s="259"/>
      <c r="T6" s="259"/>
      <c r="U6" s="259"/>
      <c r="V6" s="259"/>
      <c r="W6" s="259"/>
      <c r="X6" s="259"/>
      <c r="Y6" s="259"/>
      <c r="Z6" s="259"/>
      <c r="AA6" s="259"/>
      <c r="AB6" s="259"/>
      <c r="AC6" s="259"/>
      <c r="AD6" s="259"/>
      <c r="AE6" s="259"/>
      <c r="AF6" s="259"/>
      <c r="AG6" s="259"/>
      <c r="AH6" s="259"/>
      <c r="AI6" s="259"/>
      <c r="AJ6" s="259"/>
      <c r="AK6" s="259"/>
      <c r="AL6" s="259"/>
      <c r="AM6" s="259"/>
      <c r="AN6" s="257"/>
      <c r="AO6" s="257"/>
      <c r="AP6" s="257"/>
      <c r="AQ6" s="257"/>
      <c r="AR6" s="257"/>
      <c r="AS6" s="257"/>
    </row>
    <row r="7" spans="1:45" ht="12.75" customHeight="1" x14ac:dyDescent="0.2">
      <c r="A7" s="34">
        <v>1</v>
      </c>
      <c r="B7" s="35">
        <v>2</v>
      </c>
      <c r="C7" s="34">
        <v>3</v>
      </c>
      <c r="D7" s="35">
        <v>4</v>
      </c>
      <c r="E7" s="34">
        <v>5</v>
      </c>
      <c r="F7" s="35">
        <v>6</v>
      </c>
      <c r="G7" s="34">
        <v>7</v>
      </c>
      <c r="H7" s="35">
        <v>8</v>
      </c>
      <c r="I7" s="34">
        <v>9</v>
      </c>
      <c r="J7" s="35">
        <v>10</v>
      </c>
      <c r="K7" s="34">
        <v>11</v>
      </c>
      <c r="L7" s="35">
        <v>12</v>
      </c>
      <c r="M7" s="34">
        <v>13</v>
      </c>
      <c r="N7" s="35">
        <v>14</v>
      </c>
      <c r="O7" s="34">
        <v>15</v>
      </c>
      <c r="P7" s="35">
        <v>16</v>
      </c>
      <c r="Q7" s="34">
        <v>17</v>
      </c>
      <c r="R7" s="35">
        <v>18</v>
      </c>
      <c r="S7" s="34">
        <v>19</v>
      </c>
      <c r="T7" s="35">
        <v>20</v>
      </c>
      <c r="U7" s="34">
        <v>21</v>
      </c>
      <c r="V7" s="35">
        <v>22</v>
      </c>
      <c r="W7" s="34">
        <v>23</v>
      </c>
      <c r="X7" s="35">
        <v>24</v>
      </c>
      <c r="Y7" s="34">
        <v>25</v>
      </c>
      <c r="Z7" s="35">
        <v>26</v>
      </c>
      <c r="AA7" s="34">
        <v>27</v>
      </c>
      <c r="AB7" s="35">
        <v>28</v>
      </c>
      <c r="AC7" s="34">
        <v>29</v>
      </c>
      <c r="AD7" s="35">
        <v>30</v>
      </c>
      <c r="AE7" s="34">
        <v>31</v>
      </c>
      <c r="AF7" s="35">
        <v>32</v>
      </c>
      <c r="AG7" s="34">
        <v>33</v>
      </c>
      <c r="AH7" s="35">
        <v>34</v>
      </c>
      <c r="AI7" s="34">
        <v>35</v>
      </c>
      <c r="AJ7" s="35">
        <v>36</v>
      </c>
      <c r="AK7" s="34">
        <v>37</v>
      </c>
      <c r="AL7" s="35">
        <v>38</v>
      </c>
      <c r="AM7" s="34">
        <v>39</v>
      </c>
      <c r="AN7" s="35">
        <v>40</v>
      </c>
      <c r="AO7" s="34">
        <v>41</v>
      </c>
      <c r="AP7" s="35">
        <v>42</v>
      </c>
      <c r="AQ7" s="34">
        <v>43</v>
      </c>
      <c r="AR7" s="35">
        <v>44</v>
      </c>
      <c r="AS7" s="34">
        <v>45</v>
      </c>
    </row>
    <row r="8" spans="1:45" ht="12.75" customHeight="1" x14ac:dyDescent="0.2">
      <c r="A8" s="217" t="s">
        <v>20</v>
      </c>
      <c r="B8" s="218">
        <v>595</v>
      </c>
      <c r="C8" s="218">
        <v>3</v>
      </c>
      <c r="D8" s="218">
        <v>0</v>
      </c>
      <c r="E8" s="218">
        <v>0</v>
      </c>
      <c r="F8" s="218">
        <v>35</v>
      </c>
      <c r="G8" s="218">
        <v>32</v>
      </c>
      <c r="H8" s="218">
        <v>0</v>
      </c>
      <c r="I8" s="218">
        <v>3</v>
      </c>
      <c r="J8" s="218">
        <v>0</v>
      </c>
      <c r="K8" s="218">
        <v>0</v>
      </c>
      <c r="L8" s="218">
        <v>0</v>
      </c>
      <c r="M8" s="218">
        <v>0</v>
      </c>
      <c r="N8" s="218">
        <v>0</v>
      </c>
      <c r="O8" s="218">
        <v>0</v>
      </c>
      <c r="P8" s="218">
        <v>0</v>
      </c>
      <c r="Q8" s="218">
        <v>0</v>
      </c>
      <c r="R8" s="218">
        <v>0</v>
      </c>
      <c r="S8" s="218">
        <v>0</v>
      </c>
      <c r="T8" s="218">
        <v>85</v>
      </c>
      <c r="U8" s="218">
        <v>0</v>
      </c>
      <c r="V8" s="218">
        <v>0</v>
      </c>
      <c r="W8" s="218">
        <v>0</v>
      </c>
      <c r="X8" s="218">
        <v>11</v>
      </c>
      <c r="Y8" s="218">
        <v>11</v>
      </c>
      <c r="Z8" s="218">
        <v>0</v>
      </c>
      <c r="AA8" s="218">
        <v>0</v>
      </c>
      <c r="AB8" s="218">
        <v>0</v>
      </c>
      <c r="AC8" s="218">
        <v>0</v>
      </c>
      <c r="AD8" s="218">
        <v>0</v>
      </c>
      <c r="AE8" s="218">
        <v>0</v>
      </c>
      <c r="AF8" s="218">
        <v>0</v>
      </c>
      <c r="AG8" s="218">
        <v>0</v>
      </c>
      <c r="AH8" s="218">
        <v>0</v>
      </c>
      <c r="AI8" s="218">
        <v>0</v>
      </c>
      <c r="AJ8" s="218">
        <v>0</v>
      </c>
      <c r="AK8" s="218">
        <v>0</v>
      </c>
      <c r="AL8" s="218">
        <v>683</v>
      </c>
      <c r="AM8" s="218">
        <v>46</v>
      </c>
      <c r="AN8" s="219">
        <v>40163.300000000003</v>
      </c>
      <c r="AO8" s="219">
        <v>363</v>
      </c>
      <c r="AP8" s="219">
        <v>0</v>
      </c>
      <c r="AQ8" s="219">
        <v>40526.300000000003</v>
      </c>
      <c r="AR8" s="219">
        <v>614.70000000000005</v>
      </c>
      <c r="AS8" s="219">
        <v>41141</v>
      </c>
    </row>
    <row r="9" spans="1:45" ht="12.75" customHeight="1" x14ac:dyDescent="0.2">
      <c r="A9" s="217" t="s">
        <v>23</v>
      </c>
      <c r="B9" s="218">
        <v>961</v>
      </c>
      <c r="C9" s="218">
        <v>2</v>
      </c>
      <c r="D9" s="218">
        <v>0</v>
      </c>
      <c r="E9" s="218">
        <v>0</v>
      </c>
      <c r="F9" s="218">
        <v>53</v>
      </c>
      <c r="G9" s="218">
        <v>51</v>
      </c>
      <c r="H9" s="218">
        <v>2</v>
      </c>
      <c r="I9" s="218">
        <v>0</v>
      </c>
      <c r="J9" s="218">
        <v>0</v>
      </c>
      <c r="K9" s="218">
        <v>0</v>
      </c>
      <c r="L9" s="218">
        <v>0</v>
      </c>
      <c r="M9" s="218">
        <v>0</v>
      </c>
      <c r="N9" s="218">
        <v>0</v>
      </c>
      <c r="O9" s="218">
        <v>0</v>
      </c>
      <c r="P9" s="218">
        <v>0</v>
      </c>
      <c r="Q9" s="218">
        <v>0</v>
      </c>
      <c r="R9" s="218">
        <v>0</v>
      </c>
      <c r="S9" s="218">
        <v>0</v>
      </c>
      <c r="T9" s="218">
        <v>321</v>
      </c>
      <c r="U9" s="218">
        <v>0</v>
      </c>
      <c r="V9" s="218">
        <v>0</v>
      </c>
      <c r="W9" s="218">
        <v>0</v>
      </c>
      <c r="X9" s="218">
        <v>19</v>
      </c>
      <c r="Y9" s="218">
        <v>19</v>
      </c>
      <c r="Z9" s="218">
        <v>0</v>
      </c>
      <c r="AA9" s="218">
        <v>0</v>
      </c>
      <c r="AB9" s="218">
        <v>0</v>
      </c>
      <c r="AC9" s="218">
        <v>0</v>
      </c>
      <c r="AD9" s="218">
        <v>0</v>
      </c>
      <c r="AE9" s="218">
        <v>0</v>
      </c>
      <c r="AF9" s="218">
        <v>0</v>
      </c>
      <c r="AG9" s="218">
        <v>0</v>
      </c>
      <c r="AH9" s="218">
        <v>0</v>
      </c>
      <c r="AI9" s="218">
        <v>0</v>
      </c>
      <c r="AJ9" s="218">
        <v>0</v>
      </c>
      <c r="AK9" s="218">
        <v>0</v>
      </c>
      <c r="AL9" s="218">
        <v>1284</v>
      </c>
      <c r="AM9" s="218">
        <v>72</v>
      </c>
      <c r="AN9" s="219">
        <v>66835.299999999988</v>
      </c>
      <c r="AO9" s="219">
        <v>217.8</v>
      </c>
      <c r="AP9" s="219">
        <v>0</v>
      </c>
      <c r="AQ9" s="219">
        <v>67053.100000000006</v>
      </c>
      <c r="AR9" s="219">
        <v>1155.6000000000001</v>
      </c>
      <c r="AS9" s="219">
        <v>68208.7</v>
      </c>
    </row>
    <row r="10" spans="1:45" ht="12.75" customHeight="1" x14ac:dyDescent="0.2">
      <c r="A10" s="217" t="s">
        <v>25</v>
      </c>
      <c r="B10" s="220">
        <v>644</v>
      </c>
      <c r="C10" s="220">
        <v>87</v>
      </c>
      <c r="D10" s="220">
        <v>1</v>
      </c>
      <c r="E10" s="220">
        <v>0</v>
      </c>
      <c r="F10" s="220">
        <v>39</v>
      </c>
      <c r="G10" s="220">
        <v>30</v>
      </c>
      <c r="H10" s="220">
        <v>3</v>
      </c>
      <c r="I10" s="220">
        <v>5</v>
      </c>
      <c r="J10" s="220">
        <v>1</v>
      </c>
      <c r="K10" s="220">
        <v>0</v>
      </c>
      <c r="L10" s="220">
        <v>0</v>
      </c>
      <c r="M10" s="220">
        <v>0</v>
      </c>
      <c r="N10" s="220">
        <v>0</v>
      </c>
      <c r="O10" s="220">
        <v>0</v>
      </c>
      <c r="P10" s="220">
        <v>0</v>
      </c>
      <c r="Q10" s="220">
        <v>0</v>
      </c>
      <c r="R10" s="220">
        <v>0</v>
      </c>
      <c r="S10" s="220">
        <v>0</v>
      </c>
      <c r="T10" s="220">
        <v>212</v>
      </c>
      <c r="U10" s="220">
        <v>0</v>
      </c>
      <c r="V10" s="220">
        <v>1</v>
      </c>
      <c r="W10" s="220">
        <v>0</v>
      </c>
      <c r="X10" s="220">
        <v>7</v>
      </c>
      <c r="Y10" s="220">
        <v>6</v>
      </c>
      <c r="Z10" s="220">
        <v>1</v>
      </c>
      <c r="AA10" s="220">
        <v>0</v>
      </c>
      <c r="AB10" s="220">
        <v>0</v>
      </c>
      <c r="AC10" s="220">
        <v>0</v>
      </c>
      <c r="AD10" s="220">
        <v>0</v>
      </c>
      <c r="AE10" s="220">
        <v>0</v>
      </c>
      <c r="AF10" s="220">
        <v>0</v>
      </c>
      <c r="AG10" s="220">
        <v>0</v>
      </c>
      <c r="AH10" s="220">
        <v>0</v>
      </c>
      <c r="AI10" s="220">
        <v>0</v>
      </c>
      <c r="AJ10" s="220">
        <v>0</v>
      </c>
      <c r="AK10" s="220">
        <v>0</v>
      </c>
      <c r="AL10" s="220">
        <v>945</v>
      </c>
      <c r="AM10" s="220">
        <v>46</v>
      </c>
      <c r="AN10" s="219">
        <v>44606.7</v>
      </c>
      <c r="AO10" s="219">
        <v>8635.1</v>
      </c>
      <c r="AP10" s="219">
        <v>0</v>
      </c>
      <c r="AQ10" s="219">
        <v>53241.80000000001</v>
      </c>
      <c r="AR10" s="219">
        <v>850.5</v>
      </c>
      <c r="AS10" s="219">
        <v>54092.30000000001</v>
      </c>
    </row>
    <row r="11" spans="1:45" ht="12.75" customHeight="1" x14ac:dyDescent="0.2">
      <c r="A11" s="217" t="s">
        <v>26</v>
      </c>
      <c r="B11" s="220">
        <v>494</v>
      </c>
      <c r="C11" s="220">
        <v>5</v>
      </c>
      <c r="D11" s="220">
        <v>0</v>
      </c>
      <c r="E11" s="220">
        <v>0</v>
      </c>
      <c r="F11" s="220">
        <v>24</v>
      </c>
      <c r="G11" s="220">
        <v>24</v>
      </c>
      <c r="H11" s="220">
        <v>0</v>
      </c>
      <c r="I11" s="220">
        <v>0</v>
      </c>
      <c r="J11" s="220">
        <v>0</v>
      </c>
      <c r="K11" s="220">
        <v>0</v>
      </c>
      <c r="L11" s="220">
        <v>0</v>
      </c>
      <c r="M11" s="220">
        <v>0</v>
      </c>
      <c r="N11" s="220">
        <v>0</v>
      </c>
      <c r="O11" s="220">
        <v>0</v>
      </c>
      <c r="P11" s="220">
        <v>0</v>
      </c>
      <c r="Q11" s="220">
        <v>0</v>
      </c>
      <c r="R11" s="220">
        <v>0</v>
      </c>
      <c r="S11" s="220">
        <v>0</v>
      </c>
      <c r="T11" s="220">
        <v>132</v>
      </c>
      <c r="U11" s="220">
        <v>0</v>
      </c>
      <c r="V11" s="220">
        <v>0</v>
      </c>
      <c r="W11" s="220">
        <v>0</v>
      </c>
      <c r="X11" s="220">
        <v>9</v>
      </c>
      <c r="Y11" s="220">
        <v>9</v>
      </c>
      <c r="Z11" s="220">
        <v>0</v>
      </c>
      <c r="AA11" s="220">
        <v>0</v>
      </c>
      <c r="AB11" s="220">
        <v>0</v>
      </c>
      <c r="AC11" s="220">
        <v>0</v>
      </c>
      <c r="AD11" s="220">
        <v>0</v>
      </c>
      <c r="AE11" s="220">
        <v>0</v>
      </c>
      <c r="AF11" s="220">
        <v>0</v>
      </c>
      <c r="AG11" s="220">
        <v>0</v>
      </c>
      <c r="AH11" s="220">
        <v>0</v>
      </c>
      <c r="AI11" s="220">
        <v>0</v>
      </c>
      <c r="AJ11" s="220">
        <v>0</v>
      </c>
      <c r="AK11" s="220">
        <v>0</v>
      </c>
      <c r="AL11" s="220">
        <v>631</v>
      </c>
      <c r="AM11" s="220">
        <v>33</v>
      </c>
      <c r="AN11" s="219">
        <v>37593.4</v>
      </c>
      <c r="AO11" s="219">
        <v>605</v>
      </c>
      <c r="AP11" s="219">
        <v>0</v>
      </c>
      <c r="AQ11" s="219">
        <v>38198.400000000001</v>
      </c>
      <c r="AR11" s="219">
        <v>567.9</v>
      </c>
      <c r="AS11" s="219">
        <v>38766.300000000003</v>
      </c>
    </row>
    <row r="12" spans="1:45" ht="12.75" customHeight="1" x14ac:dyDescent="0.2">
      <c r="A12" s="217" t="s">
        <v>27</v>
      </c>
      <c r="B12" s="220">
        <v>393</v>
      </c>
      <c r="C12" s="220">
        <v>5</v>
      </c>
      <c r="D12" s="220">
        <v>0</v>
      </c>
      <c r="E12" s="220">
        <v>0</v>
      </c>
      <c r="F12" s="220">
        <v>24</v>
      </c>
      <c r="G12" s="220">
        <v>24</v>
      </c>
      <c r="H12" s="220">
        <v>0</v>
      </c>
      <c r="I12" s="220">
        <v>0</v>
      </c>
      <c r="J12" s="220">
        <v>0</v>
      </c>
      <c r="K12" s="220">
        <v>0</v>
      </c>
      <c r="L12" s="220">
        <v>0</v>
      </c>
      <c r="M12" s="220">
        <v>0</v>
      </c>
      <c r="N12" s="220">
        <v>0</v>
      </c>
      <c r="O12" s="220">
        <v>0</v>
      </c>
      <c r="P12" s="220">
        <v>0</v>
      </c>
      <c r="Q12" s="220">
        <v>0</v>
      </c>
      <c r="R12" s="220">
        <v>0</v>
      </c>
      <c r="S12" s="220">
        <v>0</v>
      </c>
      <c r="T12" s="220">
        <v>65</v>
      </c>
      <c r="U12" s="220">
        <v>0</v>
      </c>
      <c r="V12" s="220">
        <v>0</v>
      </c>
      <c r="W12" s="220">
        <v>0</v>
      </c>
      <c r="X12" s="220">
        <v>5</v>
      </c>
      <c r="Y12" s="220">
        <v>0</v>
      </c>
      <c r="Z12" s="220">
        <v>0</v>
      </c>
      <c r="AA12" s="220">
        <v>0</v>
      </c>
      <c r="AB12" s="220">
        <v>0</v>
      </c>
      <c r="AC12" s="220">
        <v>0</v>
      </c>
      <c r="AD12" s="220">
        <v>0</v>
      </c>
      <c r="AE12" s="220">
        <v>0</v>
      </c>
      <c r="AF12" s="220">
        <v>0</v>
      </c>
      <c r="AG12" s="220">
        <v>0</v>
      </c>
      <c r="AH12" s="220">
        <v>0</v>
      </c>
      <c r="AI12" s="220">
        <v>0</v>
      </c>
      <c r="AJ12" s="220">
        <v>0</v>
      </c>
      <c r="AK12" s="220">
        <v>0</v>
      </c>
      <c r="AL12" s="220">
        <v>463</v>
      </c>
      <c r="AM12" s="220">
        <v>29</v>
      </c>
      <c r="AN12" s="219">
        <v>27140.400000000001</v>
      </c>
      <c r="AO12" s="219">
        <v>605</v>
      </c>
      <c r="AP12" s="219">
        <v>0</v>
      </c>
      <c r="AQ12" s="219">
        <v>27745.4</v>
      </c>
      <c r="AR12" s="219">
        <v>416.7000000000001</v>
      </c>
      <c r="AS12" s="219">
        <v>28162.100000000002</v>
      </c>
    </row>
    <row r="13" spans="1:45" ht="12.75" customHeight="1" x14ac:dyDescent="0.2">
      <c r="A13" s="217" t="s">
        <v>28</v>
      </c>
      <c r="B13" s="220">
        <v>248</v>
      </c>
      <c r="C13" s="220">
        <v>0</v>
      </c>
      <c r="D13" s="220">
        <v>0</v>
      </c>
      <c r="E13" s="220">
        <v>0</v>
      </c>
      <c r="F13" s="220">
        <v>15</v>
      </c>
      <c r="G13" s="220">
        <v>15</v>
      </c>
      <c r="H13" s="220">
        <v>0</v>
      </c>
      <c r="I13" s="220">
        <v>0</v>
      </c>
      <c r="J13" s="220">
        <v>0</v>
      </c>
      <c r="K13" s="220">
        <v>0</v>
      </c>
      <c r="L13" s="220">
        <v>0</v>
      </c>
      <c r="M13" s="220">
        <v>0</v>
      </c>
      <c r="N13" s="220">
        <v>0</v>
      </c>
      <c r="O13" s="220">
        <v>0</v>
      </c>
      <c r="P13" s="220">
        <v>0</v>
      </c>
      <c r="Q13" s="220">
        <v>0</v>
      </c>
      <c r="R13" s="220">
        <v>0</v>
      </c>
      <c r="S13" s="220">
        <v>0</v>
      </c>
      <c r="T13" s="220">
        <v>92</v>
      </c>
      <c r="U13" s="220">
        <v>0</v>
      </c>
      <c r="V13" s="220">
        <v>0</v>
      </c>
      <c r="W13" s="220">
        <v>0</v>
      </c>
      <c r="X13" s="220">
        <v>3</v>
      </c>
      <c r="Y13" s="220">
        <v>3</v>
      </c>
      <c r="Z13" s="220">
        <v>0</v>
      </c>
      <c r="AA13" s="220">
        <v>0</v>
      </c>
      <c r="AB13" s="220">
        <v>0</v>
      </c>
      <c r="AC13" s="220">
        <v>0</v>
      </c>
      <c r="AD13" s="220">
        <v>0</v>
      </c>
      <c r="AE13" s="220">
        <v>0</v>
      </c>
      <c r="AF13" s="220">
        <v>0</v>
      </c>
      <c r="AG13" s="220">
        <v>0</v>
      </c>
      <c r="AH13" s="220">
        <v>0</v>
      </c>
      <c r="AI13" s="220">
        <v>0</v>
      </c>
      <c r="AJ13" s="220">
        <v>0</v>
      </c>
      <c r="AK13" s="220">
        <v>0</v>
      </c>
      <c r="AL13" s="220">
        <v>340</v>
      </c>
      <c r="AM13" s="220">
        <v>18</v>
      </c>
      <c r="AN13" s="219">
        <v>20652.099999999995</v>
      </c>
      <c r="AO13" s="219">
        <v>0</v>
      </c>
      <c r="AP13" s="219">
        <v>0</v>
      </c>
      <c r="AQ13" s="219">
        <v>20652.099999999995</v>
      </c>
      <c r="AR13" s="219">
        <v>306</v>
      </c>
      <c r="AS13" s="219">
        <v>20958.100000000002</v>
      </c>
    </row>
    <row r="14" spans="1:45" ht="12.75" customHeight="1" x14ac:dyDescent="0.2">
      <c r="A14" s="217" t="s">
        <v>29</v>
      </c>
      <c r="B14" s="220">
        <v>1480</v>
      </c>
      <c r="C14" s="220">
        <v>76</v>
      </c>
      <c r="D14" s="220">
        <v>0</v>
      </c>
      <c r="E14" s="220">
        <v>0</v>
      </c>
      <c r="F14" s="220">
        <v>77</v>
      </c>
      <c r="G14" s="220">
        <v>64</v>
      </c>
      <c r="H14" s="220">
        <v>13</v>
      </c>
      <c r="I14" s="220">
        <v>0</v>
      </c>
      <c r="J14" s="220">
        <v>0</v>
      </c>
      <c r="K14" s="220">
        <v>0</v>
      </c>
      <c r="L14" s="220">
        <v>0</v>
      </c>
      <c r="M14" s="220">
        <v>0</v>
      </c>
      <c r="N14" s="220">
        <v>0</v>
      </c>
      <c r="O14" s="220">
        <v>0</v>
      </c>
      <c r="P14" s="220">
        <v>0</v>
      </c>
      <c r="Q14" s="220">
        <v>0</v>
      </c>
      <c r="R14" s="220">
        <v>0</v>
      </c>
      <c r="S14" s="220">
        <v>0</v>
      </c>
      <c r="T14" s="220">
        <v>415</v>
      </c>
      <c r="U14" s="220">
        <v>0</v>
      </c>
      <c r="V14" s="220">
        <v>0</v>
      </c>
      <c r="W14" s="220">
        <v>0</v>
      </c>
      <c r="X14" s="220">
        <v>26</v>
      </c>
      <c r="Y14" s="220">
        <v>26</v>
      </c>
      <c r="Z14" s="220">
        <v>0</v>
      </c>
      <c r="AA14" s="220">
        <v>0</v>
      </c>
      <c r="AB14" s="220">
        <v>0</v>
      </c>
      <c r="AC14" s="220">
        <v>0</v>
      </c>
      <c r="AD14" s="220">
        <v>0</v>
      </c>
      <c r="AE14" s="220">
        <v>0</v>
      </c>
      <c r="AF14" s="220">
        <v>0</v>
      </c>
      <c r="AG14" s="220">
        <v>0</v>
      </c>
      <c r="AH14" s="220">
        <v>0</v>
      </c>
      <c r="AI14" s="220">
        <v>0</v>
      </c>
      <c r="AJ14" s="220">
        <v>0</v>
      </c>
      <c r="AK14" s="220">
        <v>0</v>
      </c>
      <c r="AL14" s="220">
        <v>1971</v>
      </c>
      <c r="AM14" s="220">
        <v>103</v>
      </c>
      <c r="AN14" s="219">
        <v>103681.8</v>
      </c>
      <c r="AO14" s="219">
        <v>8034.7000000000007</v>
      </c>
      <c r="AP14" s="219">
        <v>0</v>
      </c>
      <c r="AQ14" s="219">
        <v>111716.5</v>
      </c>
      <c r="AR14" s="219">
        <v>1773.9000000000003</v>
      </c>
      <c r="AS14" s="219">
        <v>113490.40000000001</v>
      </c>
    </row>
    <row r="15" spans="1:45" ht="12.75" customHeight="1" x14ac:dyDescent="0.2">
      <c r="A15" s="217" t="s">
        <v>30</v>
      </c>
      <c r="B15" s="220">
        <v>739</v>
      </c>
      <c r="C15" s="220">
        <v>74</v>
      </c>
      <c r="D15" s="220">
        <v>0</v>
      </c>
      <c r="E15" s="220">
        <v>0</v>
      </c>
      <c r="F15" s="220">
        <v>39</v>
      </c>
      <c r="G15" s="220">
        <v>21</v>
      </c>
      <c r="H15" s="220">
        <v>18</v>
      </c>
      <c r="I15" s="220">
        <v>0</v>
      </c>
      <c r="J15" s="220">
        <v>0</v>
      </c>
      <c r="K15" s="220">
        <v>0</v>
      </c>
      <c r="L15" s="220">
        <v>0</v>
      </c>
      <c r="M15" s="220">
        <v>0</v>
      </c>
      <c r="N15" s="220">
        <v>0</v>
      </c>
      <c r="O15" s="220">
        <v>0</v>
      </c>
      <c r="P15" s="220">
        <v>0</v>
      </c>
      <c r="Q15" s="220">
        <v>0</v>
      </c>
      <c r="R15" s="220">
        <v>0</v>
      </c>
      <c r="S15" s="220">
        <v>0</v>
      </c>
      <c r="T15" s="220">
        <v>508</v>
      </c>
      <c r="U15" s="220">
        <v>1</v>
      </c>
      <c r="V15" s="220">
        <v>0</v>
      </c>
      <c r="W15" s="220">
        <v>0</v>
      </c>
      <c r="X15" s="220">
        <v>27</v>
      </c>
      <c r="Y15" s="220">
        <v>26</v>
      </c>
      <c r="Z15" s="220">
        <v>1</v>
      </c>
      <c r="AA15" s="220">
        <v>0</v>
      </c>
      <c r="AB15" s="220">
        <v>0</v>
      </c>
      <c r="AC15" s="220">
        <v>0</v>
      </c>
      <c r="AD15" s="220">
        <v>0</v>
      </c>
      <c r="AE15" s="220">
        <v>0</v>
      </c>
      <c r="AF15" s="220">
        <v>0</v>
      </c>
      <c r="AG15" s="220">
        <v>0</v>
      </c>
      <c r="AH15" s="220">
        <v>0</v>
      </c>
      <c r="AI15" s="220">
        <v>0</v>
      </c>
      <c r="AJ15" s="220">
        <v>0</v>
      </c>
      <c r="AK15" s="220">
        <v>0</v>
      </c>
      <c r="AL15" s="220">
        <v>1322</v>
      </c>
      <c r="AM15" s="220">
        <v>66</v>
      </c>
      <c r="AN15" s="219">
        <v>68893.7</v>
      </c>
      <c r="AO15" s="219">
        <v>7279.7000000000007</v>
      </c>
      <c r="AP15" s="219">
        <v>0</v>
      </c>
      <c r="AQ15" s="219">
        <v>76173.399999999994</v>
      </c>
      <c r="AR15" s="219">
        <v>1189.8000000000002</v>
      </c>
      <c r="AS15" s="219">
        <v>77363.199999999997</v>
      </c>
    </row>
    <row r="16" spans="1:45" ht="12.75" customHeight="1" x14ac:dyDescent="0.2">
      <c r="A16" s="217" t="s">
        <v>31</v>
      </c>
      <c r="B16" s="220">
        <v>586</v>
      </c>
      <c r="C16" s="220">
        <v>36</v>
      </c>
      <c r="D16" s="220">
        <v>0</v>
      </c>
      <c r="E16" s="220">
        <v>0</v>
      </c>
      <c r="F16" s="220">
        <v>36</v>
      </c>
      <c r="G16" s="220">
        <v>20</v>
      </c>
      <c r="H16" s="220">
        <v>0</v>
      </c>
      <c r="I16" s="220">
        <v>16</v>
      </c>
      <c r="J16" s="220">
        <v>0</v>
      </c>
      <c r="K16" s="220">
        <v>0</v>
      </c>
      <c r="L16" s="220">
        <v>0</v>
      </c>
      <c r="M16" s="220">
        <v>0</v>
      </c>
      <c r="N16" s="220">
        <v>0</v>
      </c>
      <c r="O16" s="220">
        <v>0</v>
      </c>
      <c r="P16" s="220">
        <v>0</v>
      </c>
      <c r="Q16" s="220">
        <v>0</v>
      </c>
      <c r="R16" s="220">
        <v>0</v>
      </c>
      <c r="S16" s="220">
        <v>0</v>
      </c>
      <c r="T16" s="220">
        <v>131</v>
      </c>
      <c r="U16" s="220">
        <v>2</v>
      </c>
      <c r="V16" s="220">
        <v>0</v>
      </c>
      <c r="W16" s="220">
        <v>0</v>
      </c>
      <c r="X16" s="220">
        <v>9</v>
      </c>
      <c r="Y16" s="220">
        <v>7</v>
      </c>
      <c r="Z16" s="220">
        <v>0</v>
      </c>
      <c r="AA16" s="220">
        <v>2</v>
      </c>
      <c r="AB16" s="220">
        <v>0</v>
      </c>
      <c r="AC16" s="220">
        <v>0</v>
      </c>
      <c r="AD16" s="220">
        <v>0</v>
      </c>
      <c r="AE16" s="220">
        <v>0</v>
      </c>
      <c r="AF16" s="220">
        <v>0</v>
      </c>
      <c r="AG16" s="220">
        <v>0</v>
      </c>
      <c r="AH16" s="220">
        <v>0</v>
      </c>
      <c r="AI16" s="220">
        <v>0</v>
      </c>
      <c r="AJ16" s="220">
        <v>0</v>
      </c>
      <c r="AK16" s="220">
        <v>0</v>
      </c>
      <c r="AL16" s="220">
        <v>755</v>
      </c>
      <c r="AM16" s="220">
        <v>45</v>
      </c>
      <c r="AN16" s="219">
        <v>37540.199999999997</v>
      </c>
      <c r="AO16" s="219">
        <v>3983.4</v>
      </c>
      <c r="AP16" s="219">
        <v>0</v>
      </c>
      <c r="AQ16" s="219">
        <v>41523.599999999991</v>
      </c>
      <c r="AR16" s="219">
        <v>679.5</v>
      </c>
      <c r="AS16" s="219">
        <v>42203.099999999991</v>
      </c>
    </row>
    <row r="17" spans="1:45" ht="12.75" customHeight="1" x14ac:dyDescent="0.2">
      <c r="A17" s="217" t="s">
        <v>32</v>
      </c>
      <c r="B17" s="220">
        <v>883</v>
      </c>
      <c r="C17" s="220">
        <v>16</v>
      </c>
      <c r="D17" s="220">
        <v>1</v>
      </c>
      <c r="E17" s="220">
        <v>0</v>
      </c>
      <c r="F17" s="220">
        <v>39</v>
      </c>
      <c r="G17" s="220">
        <v>37</v>
      </c>
      <c r="H17" s="220">
        <v>1</v>
      </c>
      <c r="I17" s="220">
        <v>1</v>
      </c>
      <c r="J17" s="220">
        <v>0</v>
      </c>
      <c r="K17" s="220">
        <v>0</v>
      </c>
      <c r="L17" s="220">
        <v>0</v>
      </c>
      <c r="M17" s="220">
        <v>0</v>
      </c>
      <c r="N17" s="220">
        <v>0</v>
      </c>
      <c r="O17" s="220">
        <v>0</v>
      </c>
      <c r="P17" s="220">
        <v>0</v>
      </c>
      <c r="Q17" s="220">
        <v>0</v>
      </c>
      <c r="R17" s="220">
        <v>0</v>
      </c>
      <c r="S17" s="220">
        <v>0</v>
      </c>
      <c r="T17" s="220">
        <v>92</v>
      </c>
      <c r="U17" s="220">
        <v>0</v>
      </c>
      <c r="V17" s="220">
        <v>0</v>
      </c>
      <c r="W17" s="220">
        <v>0</v>
      </c>
      <c r="X17" s="220">
        <v>5</v>
      </c>
      <c r="Y17" s="220">
        <v>5</v>
      </c>
      <c r="Z17" s="220">
        <v>0</v>
      </c>
      <c r="AA17" s="220">
        <v>0</v>
      </c>
      <c r="AB17" s="220">
        <v>0</v>
      </c>
      <c r="AC17" s="220">
        <v>0</v>
      </c>
      <c r="AD17" s="220">
        <v>0</v>
      </c>
      <c r="AE17" s="220">
        <v>0</v>
      </c>
      <c r="AF17" s="220">
        <v>0</v>
      </c>
      <c r="AG17" s="220">
        <v>0</v>
      </c>
      <c r="AH17" s="220">
        <v>0</v>
      </c>
      <c r="AI17" s="220">
        <v>0</v>
      </c>
      <c r="AJ17" s="220">
        <v>0</v>
      </c>
      <c r="AK17" s="220">
        <v>0</v>
      </c>
      <c r="AL17" s="220">
        <v>992</v>
      </c>
      <c r="AM17" s="220">
        <v>44</v>
      </c>
      <c r="AN17" s="219">
        <v>50053.5</v>
      </c>
      <c r="AO17" s="219">
        <v>1790.8</v>
      </c>
      <c r="AP17" s="219">
        <v>0</v>
      </c>
      <c r="AQ17" s="219">
        <v>51844.299999999996</v>
      </c>
      <c r="AR17" s="219">
        <v>892.80000000000007</v>
      </c>
      <c r="AS17" s="219">
        <v>52737.100000000013</v>
      </c>
    </row>
    <row r="18" spans="1:45" ht="12.75" customHeight="1" x14ac:dyDescent="0.2">
      <c r="A18" s="217" t="s">
        <v>33</v>
      </c>
      <c r="B18" s="220">
        <v>1844</v>
      </c>
      <c r="C18" s="220">
        <v>23</v>
      </c>
      <c r="D18" s="220">
        <v>2</v>
      </c>
      <c r="E18" s="220">
        <v>2</v>
      </c>
      <c r="F18" s="220">
        <v>81</v>
      </c>
      <c r="G18" s="220">
        <v>56</v>
      </c>
      <c r="H18" s="220">
        <v>4</v>
      </c>
      <c r="I18" s="220">
        <v>19</v>
      </c>
      <c r="J18" s="220">
        <v>2</v>
      </c>
      <c r="K18" s="220">
        <v>0</v>
      </c>
      <c r="L18" s="220">
        <v>0</v>
      </c>
      <c r="M18" s="220">
        <v>0</v>
      </c>
      <c r="N18" s="220">
        <v>0</v>
      </c>
      <c r="O18" s="220">
        <v>0</v>
      </c>
      <c r="P18" s="220">
        <v>0</v>
      </c>
      <c r="Q18" s="220">
        <v>0</v>
      </c>
      <c r="R18" s="220">
        <v>0</v>
      </c>
      <c r="S18" s="220">
        <v>0</v>
      </c>
      <c r="T18" s="220">
        <v>268</v>
      </c>
      <c r="U18" s="220">
        <v>0</v>
      </c>
      <c r="V18" s="220">
        <v>0</v>
      </c>
      <c r="W18" s="220">
        <v>0</v>
      </c>
      <c r="X18" s="220">
        <v>17</v>
      </c>
      <c r="Y18" s="220">
        <v>17</v>
      </c>
      <c r="Z18" s="220">
        <v>0</v>
      </c>
      <c r="AA18" s="220">
        <v>0</v>
      </c>
      <c r="AB18" s="220">
        <v>0</v>
      </c>
      <c r="AC18" s="220">
        <v>0</v>
      </c>
      <c r="AD18" s="220">
        <v>0</v>
      </c>
      <c r="AE18" s="220">
        <v>0</v>
      </c>
      <c r="AF18" s="220">
        <v>0</v>
      </c>
      <c r="AG18" s="220">
        <v>0</v>
      </c>
      <c r="AH18" s="220">
        <v>0</v>
      </c>
      <c r="AI18" s="220">
        <v>0</v>
      </c>
      <c r="AJ18" s="220">
        <v>0</v>
      </c>
      <c r="AK18" s="220">
        <v>0</v>
      </c>
      <c r="AL18" s="220">
        <v>2139</v>
      </c>
      <c r="AM18" s="220">
        <v>98</v>
      </c>
      <c r="AN18" s="219">
        <v>108872.50000000001</v>
      </c>
      <c r="AO18" s="219">
        <v>2734.6000000000004</v>
      </c>
      <c r="AP18" s="219">
        <v>1060.2</v>
      </c>
      <c r="AQ18" s="219">
        <v>112667.30000000002</v>
      </c>
      <c r="AR18" s="219">
        <v>1925.1000000000004</v>
      </c>
      <c r="AS18" s="219">
        <v>114592.40000000001</v>
      </c>
    </row>
    <row r="19" spans="1:45" ht="12.75" customHeight="1" x14ac:dyDescent="0.2">
      <c r="A19" s="217" t="s">
        <v>35</v>
      </c>
      <c r="B19" s="220">
        <v>273</v>
      </c>
      <c r="C19" s="220">
        <v>8</v>
      </c>
      <c r="D19" s="220">
        <v>1</v>
      </c>
      <c r="E19" s="220">
        <v>0</v>
      </c>
      <c r="F19" s="220">
        <v>17</v>
      </c>
      <c r="G19" s="220">
        <v>11</v>
      </c>
      <c r="H19" s="220">
        <v>0</v>
      </c>
      <c r="I19" s="220">
        <v>5</v>
      </c>
      <c r="J19" s="220">
        <v>1</v>
      </c>
      <c r="K19" s="220">
        <v>0</v>
      </c>
      <c r="L19" s="220">
        <v>0</v>
      </c>
      <c r="M19" s="220">
        <v>0</v>
      </c>
      <c r="N19" s="220">
        <v>0</v>
      </c>
      <c r="O19" s="220">
        <v>0</v>
      </c>
      <c r="P19" s="220">
        <v>0</v>
      </c>
      <c r="Q19" s="220">
        <v>0</v>
      </c>
      <c r="R19" s="220">
        <v>0</v>
      </c>
      <c r="S19" s="220">
        <v>0</v>
      </c>
      <c r="T19" s="220">
        <v>113</v>
      </c>
      <c r="U19" s="220">
        <v>1</v>
      </c>
      <c r="V19" s="220">
        <v>0</v>
      </c>
      <c r="W19" s="220">
        <v>0</v>
      </c>
      <c r="X19" s="220">
        <v>9</v>
      </c>
      <c r="Y19" s="220">
        <v>8</v>
      </c>
      <c r="Z19" s="220">
        <v>0</v>
      </c>
      <c r="AA19" s="220">
        <v>1</v>
      </c>
      <c r="AB19" s="220">
        <v>0</v>
      </c>
      <c r="AC19" s="220">
        <v>0</v>
      </c>
      <c r="AD19" s="220">
        <v>0</v>
      </c>
      <c r="AE19" s="220">
        <v>0</v>
      </c>
      <c r="AF19" s="220">
        <v>0</v>
      </c>
      <c r="AG19" s="220">
        <v>0</v>
      </c>
      <c r="AH19" s="220">
        <v>0</v>
      </c>
      <c r="AI19" s="220">
        <v>0</v>
      </c>
      <c r="AJ19" s="220">
        <v>0</v>
      </c>
      <c r="AK19" s="220">
        <v>0</v>
      </c>
      <c r="AL19" s="220">
        <v>396</v>
      </c>
      <c r="AM19" s="220">
        <v>26</v>
      </c>
      <c r="AN19" s="219">
        <v>23544.7</v>
      </c>
      <c r="AO19" s="219">
        <v>1234.3</v>
      </c>
      <c r="AP19" s="219">
        <v>0</v>
      </c>
      <c r="AQ19" s="219">
        <v>24779</v>
      </c>
      <c r="AR19" s="219">
        <v>356.40000000000003</v>
      </c>
      <c r="AS19" s="219">
        <v>25135.399999999994</v>
      </c>
    </row>
    <row r="20" spans="1:45" ht="12.75" customHeight="1" x14ac:dyDescent="0.2">
      <c r="A20" s="217" t="s">
        <v>36</v>
      </c>
      <c r="B20" s="220">
        <v>872</v>
      </c>
      <c r="C20" s="220">
        <v>15</v>
      </c>
      <c r="D20" s="220">
        <v>2</v>
      </c>
      <c r="E20" s="220">
        <v>3</v>
      </c>
      <c r="F20" s="220">
        <v>45</v>
      </c>
      <c r="G20" s="220">
        <v>34</v>
      </c>
      <c r="H20" s="220">
        <v>0</v>
      </c>
      <c r="I20" s="220">
        <v>8</v>
      </c>
      <c r="J20" s="220">
        <v>3</v>
      </c>
      <c r="K20" s="220">
        <v>0</v>
      </c>
      <c r="L20" s="220">
        <v>0</v>
      </c>
      <c r="M20" s="220">
        <v>0</v>
      </c>
      <c r="N20" s="220">
        <v>0</v>
      </c>
      <c r="O20" s="220">
        <v>0</v>
      </c>
      <c r="P20" s="220">
        <v>0</v>
      </c>
      <c r="Q20" s="220">
        <v>0</v>
      </c>
      <c r="R20" s="220">
        <v>0</v>
      </c>
      <c r="S20" s="220">
        <v>0</v>
      </c>
      <c r="T20" s="220">
        <v>259</v>
      </c>
      <c r="U20" s="220">
        <v>0</v>
      </c>
      <c r="V20" s="220">
        <v>0</v>
      </c>
      <c r="W20" s="220">
        <v>0</v>
      </c>
      <c r="X20" s="220">
        <v>18</v>
      </c>
      <c r="Y20" s="220">
        <v>18</v>
      </c>
      <c r="Z20" s="220">
        <v>0</v>
      </c>
      <c r="AA20" s="220">
        <v>0</v>
      </c>
      <c r="AB20" s="220">
        <v>0</v>
      </c>
      <c r="AC20" s="220">
        <v>0</v>
      </c>
      <c r="AD20" s="220">
        <v>0</v>
      </c>
      <c r="AE20" s="220">
        <v>0</v>
      </c>
      <c r="AF20" s="220">
        <v>0</v>
      </c>
      <c r="AG20" s="220">
        <v>0</v>
      </c>
      <c r="AH20" s="220">
        <v>0</v>
      </c>
      <c r="AI20" s="220">
        <v>0</v>
      </c>
      <c r="AJ20" s="220">
        <v>0</v>
      </c>
      <c r="AK20" s="220">
        <v>0</v>
      </c>
      <c r="AL20" s="220">
        <v>1151</v>
      </c>
      <c r="AM20" s="220">
        <v>63</v>
      </c>
      <c r="AN20" s="219">
        <v>61651.399999999987</v>
      </c>
      <c r="AO20" s="219">
        <v>1815</v>
      </c>
      <c r="AP20" s="219">
        <v>1590.4</v>
      </c>
      <c r="AQ20" s="219">
        <v>65056.799999999996</v>
      </c>
      <c r="AR20" s="219">
        <v>1035.9000000000003</v>
      </c>
      <c r="AS20" s="219">
        <v>66092.700000000026</v>
      </c>
    </row>
    <row r="21" spans="1:45" ht="12.75" customHeight="1" x14ac:dyDescent="0.2">
      <c r="A21" s="217" t="s">
        <v>37</v>
      </c>
      <c r="B21" s="220">
        <v>1288</v>
      </c>
      <c r="C21" s="220">
        <v>7</v>
      </c>
      <c r="D21" s="220">
        <v>0</v>
      </c>
      <c r="E21" s="220">
        <v>0</v>
      </c>
      <c r="F21" s="220">
        <v>65</v>
      </c>
      <c r="G21" s="220">
        <v>62</v>
      </c>
      <c r="H21" s="220">
        <v>0</v>
      </c>
      <c r="I21" s="220">
        <v>3</v>
      </c>
      <c r="J21" s="220">
        <v>0</v>
      </c>
      <c r="K21" s="220">
        <v>17</v>
      </c>
      <c r="L21" s="220">
        <v>0</v>
      </c>
      <c r="M21" s="220">
        <v>0</v>
      </c>
      <c r="N21" s="220">
        <v>0</v>
      </c>
      <c r="O21" s="220">
        <v>1</v>
      </c>
      <c r="P21" s="220">
        <v>1</v>
      </c>
      <c r="Q21" s="220">
        <v>0</v>
      </c>
      <c r="R21" s="220">
        <v>0</v>
      </c>
      <c r="S21" s="220">
        <v>0</v>
      </c>
      <c r="T21" s="220">
        <v>444</v>
      </c>
      <c r="U21" s="220">
        <v>0</v>
      </c>
      <c r="V21" s="220">
        <v>0</v>
      </c>
      <c r="W21" s="220">
        <v>0</v>
      </c>
      <c r="X21" s="220">
        <v>27</v>
      </c>
      <c r="Y21" s="220">
        <v>27</v>
      </c>
      <c r="Z21" s="220">
        <v>0</v>
      </c>
      <c r="AA21" s="220">
        <v>0</v>
      </c>
      <c r="AB21" s="220">
        <v>0</v>
      </c>
      <c r="AC21" s="220">
        <v>0</v>
      </c>
      <c r="AD21" s="220">
        <v>0</v>
      </c>
      <c r="AE21" s="220">
        <v>0</v>
      </c>
      <c r="AF21" s="220">
        <v>0</v>
      </c>
      <c r="AG21" s="220">
        <v>0</v>
      </c>
      <c r="AH21" s="220">
        <v>0</v>
      </c>
      <c r="AI21" s="220">
        <v>0</v>
      </c>
      <c r="AJ21" s="220">
        <v>0</v>
      </c>
      <c r="AK21" s="220">
        <v>0</v>
      </c>
      <c r="AL21" s="220">
        <v>1756</v>
      </c>
      <c r="AM21" s="220">
        <v>93</v>
      </c>
      <c r="AN21" s="219">
        <v>87362.800000000032</v>
      </c>
      <c r="AO21" s="219">
        <v>726</v>
      </c>
      <c r="AP21" s="219">
        <v>0</v>
      </c>
      <c r="AQ21" s="219">
        <v>88088.800000000032</v>
      </c>
      <c r="AR21" s="219">
        <v>1580.4000000000003</v>
      </c>
      <c r="AS21" s="219">
        <v>89669.200000000041</v>
      </c>
    </row>
    <row r="22" spans="1:45" ht="12.75" customHeight="1" x14ac:dyDescent="0.2">
      <c r="A22" s="217" t="s">
        <v>38</v>
      </c>
      <c r="B22" s="220">
        <v>769</v>
      </c>
      <c r="C22" s="220">
        <v>15</v>
      </c>
      <c r="D22" s="220">
        <v>0</v>
      </c>
      <c r="E22" s="220">
        <v>3</v>
      </c>
      <c r="F22" s="220">
        <v>46</v>
      </c>
      <c r="G22" s="220">
        <v>46</v>
      </c>
      <c r="H22" s="220">
        <v>0</v>
      </c>
      <c r="I22" s="220">
        <v>0</v>
      </c>
      <c r="J22" s="220">
        <v>0</v>
      </c>
      <c r="K22" s="220">
        <v>0</v>
      </c>
      <c r="L22" s="220">
        <v>0</v>
      </c>
      <c r="M22" s="220">
        <v>0</v>
      </c>
      <c r="N22" s="220">
        <v>0</v>
      </c>
      <c r="O22" s="220">
        <v>0</v>
      </c>
      <c r="P22" s="220">
        <v>0</v>
      </c>
      <c r="Q22" s="220">
        <v>0</v>
      </c>
      <c r="R22" s="220">
        <v>0</v>
      </c>
      <c r="S22" s="220">
        <v>0</v>
      </c>
      <c r="T22" s="220">
        <v>165</v>
      </c>
      <c r="U22" s="220">
        <v>0</v>
      </c>
      <c r="V22" s="220">
        <v>0</v>
      </c>
      <c r="W22" s="220">
        <v>0</v>
      </c>
      <c r="X22" s="220">
        <v>11</v>
      </c>
      <c r="Y22" s="220">
        <v>11</v>
      </c>
      <c r="Z22" s="220">
        <v>0</v>
      </c>
      <c r="AA22" s="220">
        <v>0</v>
      </c>
      <c r="AB22" s="220">
        <v>0</v>
      </c>
      <c r="AC22" s="220">
        <v>0</v>
      </c>
      <c r="AD22" s="220">
        <v>0</v>
      </c>
      <c r="AE22" s="220">
        <v>0</v>
      </c>
      <c r="AF22" s="220">
        <v>0</v>
      </c>
      <c r="AG22" s="220">
        <v>0</v>
      </c>
      <c r="AH22" s="220">
        <v>0</v>
      </c>
      <c r="AI22" s="220">
        <v>0</v>
      </c>
      <c r="AJ22" s="220">
        <v>0</v>
      </c>
      <c r="AK22" s="220">
        <v>0</v>
      </c>
      <c r="AL22" s="220">
        <v>952</v>
      </c>
      <c r="AM22" s="220">
        <v>57</v>
      </c>
      <c r="AN22" s="219">
        <v>47953.5</v>
      </c>
      <c r="AO22" s="219">
        <v>1573.1</v>
      </c>
      <c r="AP22" s="219">
        <v>1590.4</v>
      </c>
      <c r="AQ22" s="219">
        <v>51117</v>
      </c>
      <c r="AR22" s="219">
        <v>856.8</v>
      </c>
      <c r="AS22" s="219">
        <v>51973.80000000001</v>
      </c>
    </row>
    <row r="23" spans="1:45" ht="12.75" customHeight="1" x14ac:dyDescent="0.2">
      <c r="A23" s="217" t="s">
        <v>39</v>
      </c>
      <c r="B23" s="220">
        <v>307</v>
      </c>
      <c r="C23" s="220">
        <v>6</v>
      </c>
      <c r="D23" s="220">
        <v>0</v>
      </c>
      <c r="E23" s="220">
        <v>0</v>
      </c>
      <c r="F23" s="220">
        <v>19</v>
      </c>
      <c r="G23" s="220">
        <v>14</v>
      </c>
      <c r="H23" s="220">
        <v>0</v>
      </c>
      <c r="I23" s="220">
        <v>5</v>
      </c>
      <c r="J23" s="220">
        <v>0</v>
      </c>
      <c r="K23" s="220">
        <v>0</v>
      </c>
      <c r="L23" s="220">
        <v>0</v>
      </c>
      <c r="M23" s="220">
        <v>0</v>
      </c>
      <c r="N23" s="220">
        <v>0</v>
      </c>
      <c r="O23" s="220">
        <v>0</v>
      </c>
      <c r="P23" s="220">
        <v>0</v>
      </c>
      <c r="Q23" s="220">
        <v>0</v>
      </c>
      <c r="R23" s="220">
        <v>0</v>
      </c>
      <c r="S23" s="220">
        <v>0</v>
      </c>
      <c r="T23" s="220">
        <v>44</v>
      </c>
      <c r="U23" s="220">
        <v>1</v>
      </c>
      <c r="V23" s="220">
        <v>0</v>
      </c>
      <c r="W23" s="220">
        <v>0</v>
      </c>
      <c r="X23" s="220">
        <v>4</v>
      </c>
      <c r="Y23" s="220">
        <v>3</v>
      </c>
      <c r="Z23" s="220">
        <v>0</v>
      </c>
      <c r="AA23" s="220">
        <v>1</v>
      </c>
      <c r="AB23" s="220">
        <v>0</v>
      </c>
      <c r="AC23" s="220">
        <v>0</v>
      </c>
      <c r="AD23" s="220">
        <v>0</v>
      </c>
      <c r="AE23" s="220">
        <v>0</v>
      </c>
      <c r="AF23" s="220">
        <v>0</v>
      </c>
      <c r="AG23" s="220">
        <v>0</v>
      </c>
      <c r="AH23" s="220">
        <v>0</v>
      </c>
      <c r="AI23" s="220">
        <v>0</v>
      </c>
      <c r="AJ23" s="220">
        <v>0</v>
      </c>
      <c r="AK23" s="220">
        <v>0</v>
      </c>
      <c r="AL23" s="220">
        <v>358</v>
      </c>
      <c r="AM23" s="220">
        <v>23</v>
      </c>
      <c r="AN23" s="219">
        <v>20732.700000000004</v>
      </c>
      <c r="AO23" s="219">
        <v>871.2</v>
      </c>
      <c r="AP23" s="219">
        <v>0</v>
      </c>
      <c r="AQ23" s="219">
        <v>21603.9</v>
      </c>
      <c r="AR23" s="219">
        <v>322.2</v>
      </c>
      <c r="AS23" s="219">
        <v>21926.1</v>
      </c>
    </row>
    <row r="24" spans="1:45" ht="19.5" customHeight="1" x14ac:dyDescent="0.2">
      <c r="A24" s="217" t="s">
        <v>40</v>
      </c>
      <c r="B24" s="220">
        <v>1349</v>
      </c>
      <c r="C24" s="220">
        <v>13</v>
      </c>
      <c r="D24" s="220">
        <v>0</v>
      </c>
      <c r="E24" s="220">
        <v>0</v>
      </c>
      <c r="F24" s="220">
        <v>65</v>
      </c>
      <c r="G24" s="220">
        <v>53</v>
      </c>
      <c r="H24" s="220">
        <v>0</v>
      </c>
      <c r="I24" s="220">
        <v>12</v>
      </c>
      <c r="J24" s="220">
        <v>0</v>
      </c>
      <c r="K24" s="220">
        <v>0</v>
      </c>
      <c r="L24" s="220">
        <v>0</v>
      </c>
      <c r="M24" s="220">
        <v>0</v>
      </c>
      <c r="N24" s="220">
        <v>0</v>
      </c>
      <c r="O24" s="220">
        <v>0</v>
      </c>
      <c r="P24" s="220">
        <v>0</v>
      </c>
      <c r="Q24" s="220">
        <v>0</v>
      </c>
      <c r="R24" s="220">
        <v>0</v>
      </c>
      <c r="S24" s="220">
        <v>0</v>
      </c>
      <c r="T24" s="220">
        <v>0</v>
      </c>
      <c r="U24" s="220">
        <v>0</v>
      </c>
      <c r="V24" s="220">
        <v>0</v>
      </c>
      <c r="W24" s="220">
        <v>0</v>
      </c>
      <c r="X24" s="220">
        <v>0</v>
      </c>
      <c r="Y24" s="220">
        <v>0</v>
      </c>
      <c r="Z24" s="220">
        <v>0</v>
      </c>
      <c r="AA24" s="220">
        <v>0</v>
      </c>
      <c r="AB24" s="220">
        <v>0</v>
      </c>
      <c r="AC24" s="220">
        <v>0</v>
      </c>
      <c r="AD24" s="220">
        <v>0</v>
      </c>
      <c r="AE24" s="220">
        <v>0</v>
      </c>
      <c r="AF24" s="220">
        <v>0</v>
      </c>
      <c r="AG24" s="220">
        <v>0</v>
      </c>
      <c r="AH24" s="220">
        <v>0</v>
      </c>
      <c r="AI24" s="220">
        <v>0</v>
      </c>
      <c r="AJ24" s="220">
        <v>0</v>
      </c>
      <c r="AK24" s="220">
        <v>0</v>
      </c>
      <c r="AL24" s="220">
        <v>1362</v>
      </c>
      <c r="AM24" s="220">
        <v>65</v>
      </c>
      <c r="AN24" s="219">
        <v>69078</v>
      </c>
      <c r="AO24" s="219">
        <v>1476.2</v>
      </c>
      <c r="AP24" s="219">
        <v>0</v>
      </c>
      <c r="AQ24" s="219">
        <v>70554.200000000012</v>
      </c>
      <c r="AR24" s="219">
        <v>1225.8000000000002</v>
      </c>
      <c r="AS24" s="219">
        <v>71780</v>
      </c>
    </row>
    <row r="25" spans="1:45" ht="19.5" customHeight="1" x14ac:dyDescent="0.2">
      <c r="A25" s="217" t="s">
        <v>41</v>
      </c>
      <c r="B25" s="220">
        <v>1739</v>
      </c>
      <c r="C25" s="220">
        <v>37</v>
      </c>
      <c r="D25" s="220">
        <v>7</v>
      </c>
      <c r="E25" s="220">
        <v>1</v>
      </c>
      <c r="F25" s="220">
        <v>73</v>
      </c>
      <c r="G25" s="220">
        <v>52</v>
      </c>
      <c r="H25" s="220">
        <v>7</v>
      </c>
      <c r="I25" s="220">
        <v>13</v>
      </c>
      <c r="J25" s="220">
        <v>1</v>
      </c>
      <c r="K25" s="220">
        <v>0</v>
      </c>
      <c r="L25" s="220">
        <v>0</v>
      </c>
      <c r="M25" s="220">
        <v>0</v>
      </c>
      <c r="N25" s="220">
        <v>0</v>
      </c>
      <c r="O25" s="220">
        <v>0</v>
      </c>
      <c r="P25" s="220">
        <v>0</v>
      </c>
      <c r="Q25" s="220">
        <v>0</v>
      </c>
      <c r="R25" s="220">
        <v>0</v>
      </c>
      <c r="S25" s="220">
        <v>0</v>
      </c>
      <c r="T25" s="220">
        <v>367</v>
      </c>
      <c r="U25" s="220">
        <v>3</v>
      </c>
      <c r="V25" s="220">
        <v>2</v>
      </c>
      <c r="W25" s="220">
        <v>0</v>
      </c>
      <c r="X25" s="220">
        <v>15</v>
      </c>
      <c r="Y25" s="220">
        <v>12</v>
      </c>
      <c r="Z25" s="220">
        <v>2</v>
      </c>
      <c r="AA25" s="220">
        <v>1</v>
      </c>
      <c r="AB25" s="220">
        <v>0</v>
      </c>
      <c r="AC25" s="220">
        <v>0</v>
      </c>
      <c r="AD25" s="220">
        <v>0</v>
      </c>
      <c r="AE25" s="220">
        <v>0</v>
      </c>
      <c r="AF25" s="220">
        <v>0</v>
      </c>
      <c r="AG25" s="220">
        <v>0</v>
      </c>
      <c r="AH25" s="220">
        <v>0</v>
      </c>
      <c r="AI25" s="220">
        <v>0</v>
      </c>
      <c r="AJ25" s="220">
        <v>0</v>
      </c>
      <c r="AK25" s="220">
        <v>0</v>
      </c>
      <c r="AL25" s="220">
        <v>2156</v>
      </c>
      <c r="AM25" s="220">
        <v>88</v>
      </c>
      <c r="AN25" s="219">
        <v>117223.3</v>
      </c>
      <c r="AO25" s="219">
        <v>5856.7000000000007</v>
      </c>
      <c r="AP25" s="219">
        <v>662.7</v>
      </c>
      <c r="AQ25" s="219">
        <v>123742.70000000001</v>
      </c>
      <c r="AR25" s="219">
        <v>1940.4000000000005</v>
      </c>
      <c r="AS25" s="219">
        <v>125683.1</v>
      </c>
    </row>
    <row r="26" spans="1:45" ht="12.75" customHeight="1" x14ac:dyDescent="0.2">
      <c r="A26" s="217" t="s">
        <v>42</v>
      </c>
      <c r="B26" s="221">
        <v>4382</v>
      </c>
      <c r="C26" s="220">
        <v>7</v>
      </c>
      <c r="D26" s="220">
        <v>1</v>
      </c>
      <c r="E26" s="220">
        <v>0</v>
      </c>
      <c r="F26" s="220">
        <v>146</v>
      </c>
      <c r="G26" s="220">
        <v>146</v>
      </c>
      <c r="H26" s="220">
        <v>0</v>
      </c>
      <c r="I26" s="220">
        <v>0</v>
      </c>
      <c r="J26" s="220">
        <v>0</v>
      </c>
      <c r="K26" s="220">
        <v>0</v>
      </c>
      <c r="L26" s="220">
        <v>0</v>
      </c>
      <c r="M26" s="220">
        <v>0</v>
      </c>
      <c r="N26" s="220">
        <v>0</v>
      </c>
      <c r="O26" s="220">
        <v>0</v>
      </c>
      <c r="P26" s="220">
        <v>0</v>
      </c>
      <c r="Q26" s="220">
        <v>0</v>
      </c>
      <c r="R26" s="220">
        <v>0</v>
      </c>
      <c r="S26" s="220">
        <v>0</v>
      </c>
      <c r="T26" s="220">
        <v>981</v>
      </c>
      <c r="U26" s="220">
        <v>0</v>
      </c>
      <c r="V26" s="220">
        <v>0</v>
      </c>
      <c r="W26" s="220">
        <v>0</v>
      </c>
      <c r="X26" s="220">
        <v>46</v>
      </c>
      <c r="Y26" s="220">
        <v>46</v>
      </c>
      <c r="Z26" s="220">
        <v>0</v>
      </c>
      <c r="AA26" s="220">
        <v>0</v>
      </c>
      <c r="AB26" s="220">
        <v>0</v>
      </c>
      <c r="AC26" s="220">
        <v>0</v>
      </c>
      <c r="AD26" s="220">
        <v>0</v>
      </c>
      <c r="AE26" s="220">
        <v>0</v>
      </c>
      <c r="AF26" s="220">
        <v>0</v>
      </c>
      <c r="AG26" s="220">
        <v>0</v>
      </c>
      <c r="AH26" s="220">
        <v>0</v>
      </c>
      <c r="AI26" s="220">
        <v>0</v>
      </c>
      <c r="AJ26" s="220">
        <v>0</v>
      </c>
      <c r="AK26" s="220">
        <v>0</v>
      </c>
      <c r="AL26" s="220">
        <v>5371</v>
      </c>
      <c r="AM26" s="220">
        <v>192</v>
      </c>
      <c r="AN26" s="219">
        <v>303737.40000000008</v>
      </c>
      <c r="AO26" s="219">
        <v>968</v>
      </c>
      <c r="AP26" s="219">
        <v>0</v>
      </c>
      <c r="AQ26" s="219">
        <v>304705.40000000008</v>
      </c>
      <c r="AR26" s="219">
        <v>4833.8999999999996</v>
      </c>
      <c r="AS26" s="219">
        <v>309539.3000000001</v>
      </c>
    </row>
    <row r="27" spans="1:45" ht="12.75" customHeight="1" x14ac:dyDescent="0.2">
      <c r="A27" s="217" t="s">
        <v>44</v>
      </c>
      <c r="B27" s="220">
        <v>1068</v>
      </c>
      <c r="C27" s="220">
        <v>17</v>
      </c>
      <c r="D27" s="220">
        <v>0</v>
      </c>
      <c r="E27" s="220">
        <v>0</v>
      </c>
      <c r="F27" s="220">
        <v>51</v>
      </c>
      <c r="G27" s="220">
        <v>40</v>
      </c>
      <c r="H27" s="220">
        <v>11</v>
      </c>
      <c r="I27" s="220">
        <v>0</v>
      </c>
      <c r="J27" s="220">
        <v>0</v>
      </c>
      <c r="K27" s="220">
        <v>0</v>
      </c>
      <c r="L27" s="220">
        <v>0</v>
      </c>
      <c r="M27" s="220">
        <v>0</v>
      </c>
      <c r="N27" s="220">
        <v>0</v>
      </c>
      <c r="O27" s="220">
        <v>0</v>
      </c>
      <c r="P27" s="220">
        <v>0</v>
      </c>
      <c r="Q27" s="220">
        <v>0</v>
      </c>
      <c r="R27" s="220">
        <v>0</v>
      </c>
      <c r="S27" s="220">
        <v>0</v>
      </c>
      <c r="T27" s="220">
        <v>235</v>
      </c>
      <c r="U27" s="220">
        <v>4</v>
      </c>
      <c r="V27" s="220">
        <v>0</v>
      </c>
      <c r="W27" s="220">
        <v>0</v>
      </c>
      <c r="X27" s="220">
        <v>11</v>
      </c>
      <c r="Y27" s="220">
        <v>11</v>
      </c>
      <c r="Z27" s="220">
        <v>0</v>
      </c>
      <c r="AA27" s="220">
        <v>0</v>
      </c>
      <c r="AB27" s="220">
        <v>0</v>
      </c>
      <c r="AC27" s="220">
        <v>0</v>
      </c>
      <c r="AD27" s="220">
        <v>0</v>
      </c>
      <c r="AE27" s="220">
        <v>0</v>
      </c>
      <c r="AF27" s="220">
        <v>0</v>
      </c>
      <c r="AG27" s="220">
        <v>0</v>
      </c>
      <c r="AH27" s="220">
        <v>0</v>
      </c>
      <c r="AI27" s="220">
        <v>0</v>
      </c>
      <c r="AJ27" s="220">
        <v>0</v>
      </c>
      <c r="AK27" s="220">
        <v>0</v>
      </c>
      <c r="AL27" s="220">
        <v>1324</v>
      </c>
      <c r="AM27" s="220">
        <v>62</v>
      </c>
      <c r="AN27" s="219">
        <v>70578.7</v>
      </c>
      <c r="AO27" s="219">
        <v>2565.1999999999998</v>
      </c>
      <c r="AP27" s="219">
        <v>0</v>
      </c>
      <c r="AQ27" s="219">
        <v>73143.899999999994</v>
      </c>
      <c r="AR27" s="219">
        <v>1191.5999999999995</v>
      </c>
      <c r="AS27" s="219">
        <v>74335.5</v>
      </c>
    </row>
    <row r="28" spans="1:45" ht="12.75" customHeight="1" x14ac:dyDescent="0.2">
      <c r="A28" s="217" t="s">
        <v>45</v>
      </c>
      <c r="B28" s="220">
        <v>208</v>
      </c>
      <c r="C28" s="220">
        <v>0</v>
      </c>
      <c r="D28" s="220">
        <v>0</v>
      </c>
      <c r="E28" s="220">
        <v>0</v>
      </c>
      <c r="F28" s="220">
        <v>14</v>
      </c>
      <c r="G28" s="220">
        <v>14</v>
      </c>
      <c r="H28" s="220">
        <v>0</v>
      </c>
      <c r="I28" s="220">
        <v>0</v>
      </c>
      <c r="J28" s="220">
        <v>0</v>
      </c>
      <c r="K28" s="220">
        <v>0</v>
      </c>
      <c r="L28" s="220">
        <v>0</v>
      </c>
      <c r="M28" s="220">
        <v>0</v>
      </c>
      <c r="N28" s="220">
        <v>0</v>
      </c>
      <c r="O28" s="220">
        <v>0</v>
      </c>
      <c r="P28" s="220">
        <v>0</v>
      </c>
      <c r="Q28" s="220">
        <v>0</v>
      </c>
      <c r="R28" s="220">
        <v>0</v>
      </c>
      <c r="S28" s="220">
        <v>0</v>
      </c>
      <c r="T28" s="220">
        <v>39</v>
      </c>
      <c r="U28" s="220">
        <v>0</v>
      </c>
      <c r="V28" s="220">
        <v>0</v>
      </c>
      <c r="W28" s="220">
        <v>0</v>
      </c>
      <c r="X28" s="220">
        <v>2</v>
      </c>
      <c r="Y28" s="220">
        <v>2</v>
      </c>
      <c r="Z28" s="220">
        <v>0</v>
      </c>
      <c r="AA28" s="220">
        <v>0</v>
      </c>
      <c r="AB28" s="220">
        <v>0</v>
      </c>
      <c r="AC28" s="220">
        <v>0</v>
      </c>
      <c r="AD28" s="220">
        <v>0</v>
      </c>
      <c r="AE28" s="220">
        <v>0</v>
      </c>
      <c r="AF28" s="220">
        <v>0</v>
      </c>
      <c r="AG28" s="220">
        <v>0</v>
      </c>
      <c r="AH28" s="220">
        <v>0</v>
      </c>
      <c r="AI28" s="220">
        <v>0</v>
      </c>
      <c r="AJ28" s="220">
        <v>0</v>
      </c>
      <c r="AK28" s="220">
        <v>0</v>
      </c>
      <c r="AL28" s="220">
        <v>247</v>
      </c>
      <c r="AM28" s="220">
        <v>16</v>
      </c>
      <c r="AN28" s="219">
        <v>14682.5</v>
      </c>
      <c r="AO28" s="219">
        <v>0</v>
      </c>
      <c r="AP28" s="219">
        <v>0</v>
      </c>
      <c r="AQ28" s="219">
        <v>14682.5</v>
      </c>
      <c r="AR28" s="219">
        <v>222.3</v>
      </c>
      <c r="AS28" s="219">
        <v>14904.800000000001</v>
      </c>
    </row>
    <row r="29" spans="1:45" ht="12.75" customHeight="1" x14ac:dyDescent="0.2">
      <c r="A29" s="217" t="s">
        <v>46</v>
      </c>
      <c r="B29" s="220">
        <v>1041</v>
      </c>
      <c r="C29" s="220">
        <v>20</v>
      </c>
      <c r="D29" s="220">
        <v>3</v>
      </c>
      <c r="E29" s="220">
        <v>1</v>
      </c>
      <c r="F29" s="220">
        <v>52</v>
      </c>
      <c r="G29" s="220">
        <v>44</v>
      </c>
      <c r="H29" s="220">
        <v>1</v>
      </c>
      <c r="I29" s="220">
        <v>5</v>
      </c>
      <c r="J29" s="220">
        <v>2</v>
      </c>
      <c r="K29" s="220">
        <v>0</v>
      </c>
      <c r="L29" s="220">
        <v>0</v>
      </c>
      <c r="M29" s="220">
        <v>0</v>
      </c>
      <c r="N29" s="220">
        <v>0</v>
      </c>
      <c r="O29" s="220">
        <v>0</v>
      </c>
      <c r="P29" s="220">
        <v>0</v>
      </c>
      <c r="Q29" s="220">
        <v>0</v>
      </c>
      <c r="R29" s="220">
        <v>0</v>
      </c>
      <c r="S29" s="220">
        <v>0</v>
      </c>
      <c r="T29" s="220">
        <v>217</v>
      </c>
      <c r="U29" s="220">
        <v>0</v>
      </c>
      <c r="V29" s="220">
        <v>0</v>
      </c>
      <c r="W29" s="220">
        <v>0</v>
      </c>
      <c r="X29" s="220">
        <v>13</v>
      </c>
      <c r="Y29" s="220">
        <v>13</v>
      </c>
      <c r="Z29" s="220">
        <v>0</v>
      </c>
      <c r="AA29" s="220">
        <v>0</v>
      </c>
      <c r="AB29" s="220">
        <v>0</v>
      </c>
      <c r="AC29" s="220">
        <v>0</v>
      </c>
      <c r="AD29" s="220">
        <v>0</v>
      </c>
      <c r="AE29" s="220">
        <v>0</v>
      </c>
      <c r="AF29" s="220">
        <v>0</v>
      </c>
      <c r="AG29" s="220">
        <v>0</v>
      </c>
      <c r="AH29" s="220">
        <v>0</v>
      </c>
      <c r="AI29" s="220">
        <v>0</v>
      </c>
      <c r="AJ29" s="220">
        <v>0</v>
      </c>
      <c r="AK29" s="220">
        <v>0</v>
      </c>
      <c r="AL29" s="220">
        <v>1282</v>
      </c>
      <c r="AM29" s="220">
        <v>65</v>
      </c>
      <c r="AN29" s="219">
        <v>65595.500000000015</v>
      </c>
      <c r="AO29" s="219">
        <v>2371.6999999999998</v>
      </c>
      <c r="AP29" s="219">
        <v>530.1</v>
      </c>
      <c r="AQ29" s="219">
        <v>68497.300000000017</v>
      </c>
      <c r="AR29" s="219">
        <v>1153.8000000000002</v>
      </c>
      <c r="AS29" s="219">
        <v>69651.100000000006</v>
      </c>
    </row>
    <row r="30" spans="1:45" ht="12.75" customHeight="1" x14ac:dyDescent="0.2">
      <c r="A30" s="217" t="s">
        <v>47</v>
      </c>
      <c r="B30" s="220">
        <v>1041</v>
      </c>
      <c r="C30" s="220">
        <v>6</v>
      </c>
      <c r="D30" s="220">
        <v>1</v>
      </c>
      <c r="E30" s="220">
        <v>1</v>
      </c>
      <c r="F30" s="220">
        <v>65</v>
      </c>
      <c r="G30" s="220">
        <v>1041</v>
      </c>
      <c r="H30" s="220">
        <v>0</v>
      </c>
      <c r="I30" s="220">
        <v>6</v>
      </c>
      <c r="J30" s="220">
        <v>1</v>
      </c>
      <c r="K30" s="220">
        <v>0</v>
      </c>
      <c r="L30" s="220">
        <v>0</v>
      </c>
      <c r="M30" s="220">
        <v>0</v>
      </c>
      <c r="N30" s="220">
        <v>0</v>
      </c>
      <c r="O30" s="220">
        <v>0</v>
      </c>
      <c r="P30" s="220">
        <v>0</v>
      </c>
      <c r="Q30" s="220">
        <v>0</v>
      </c>
      <c r="R30" s="220">
        <v>0</v>
      </c>
      <c r="S30" s="220">
        <v>0</v>
      </c>
      <c r="T30" s="220">
        <v>313</v>
      </c>
      <c r="U30" s="220">
        <v>1</v>
      </c>
      <c r="V30" s="220">
        <v>0</v>
      </c>
      <c r="W30" s="220">
        <v>0</v>
      </c>
      <c r="X30" s="220">
        <v>23</v>
      </c>
      <c r="Y30" s="220">
        <v>313</v>
      </c>
      <c r="Z30" s="220">
        <v>0</v>
      </c>
      <c r="AA30" s="220">
        <v>1</v>
      </c>
      <c r="AB30" s="220">
        <v>0</v>
      </c>
      <c r="AC30" s="220">
        <v>0</v>
      </c>
      <c r="AD30" s="220">
        <v>0</v>
      </c>
      <c r="AE30" s="220">
        <v>0</v>
      </c>
      <c r="AF30" s="220">
        <v>0</v>
      </c>
      <c r="AG30" s="220">
        <v>0</v>
      </c>
      <c r="AH30" s="220">
        <v>0</v>
      </c>
      <c r="AI30" s="220">
        <v>0</v>
      </c>
      <c r="AJ30" s="220">
        <v>0</v>
      </c>
      <c r="AK30" s="220">
        <v>0</v>
      </c>
      <c r="AL30" s="220">
        <v>1363</v>
      </c>
      <c r="AM30" s="220">
        <v>88</v>
      </c>
      <c r="AN30" s="219">
        <v>69140</v>
      </c>
      <c r="AO30" s="219">
        <v>818</v>
      </c>
      <c r="AP30" s="219">
        <v>530.1</v>
      </c>
      <c r="AQ30" s="219">
        <v>70488.099999999991</v>
      </c>
      <c r="AR30" s="219">
        <v>1226.6999999999996</v>
      </c>
      <c r="AS30" s="219">
        <v>71714.800000000017</v>
      </c>
    </row>
    <row r="31" spans="1:45" ht="12.75" customHeight="1" x14ac:dyDescent="0.2">
      <c r="A31" s="217" t="s">
        <v>48</v>
      </c>
      <c r="B31" s="220">
        <v>1172</v>
      </c>
      <c r="C31" s="220">
        <v>0</v>
      </c>
      <c r="D31" s="220">
        <v>0</v>
      </c>
      <c r="E31" s="220">
        <v>0</v>
      </c>
      <c r="F31" s="220">
        <v>62</v>
      </c>
      <c r="G31" s="220">
        <v>55</v>
      </c>
      <c r="H31" s="220">
        <v>0</v>
      </c>
      <c r="I31" s="220">
        <v>7</v>
      </c>
      <c r="J31" s="220">
        <v>0</v>
      </c>
      <c r="K31" s="220">
        <v>0</v>
      </c>
      <c r="L31" s="220">
        <v>0</v>
      </c>
      <c r="M31" s="220">
        <v>0</v>
      </c>
      <c r="N31" s="220">
        <v>0</v>
      </c>
      <c r="O31" s="220">
        <v>0</v>
      </c>
      <c r="P31" s="220">
        <v>0</v>
      </c>
      <c r="Q31" s="220">
        <v>0</v>
      </c>
      <c r="R31" s="220">
        <v>0</v>
      </c>
      <c r="S31" s="220">
        <v>0</v>
      </c>
      <c r="T31" s="220">
        <v>382</v>
      </c>
      <c r="U31" s="220">
        <v>0</v>
      </c>
      <c r="V31" s="220">
        <v>0</v>
      </c>
      <c r="W31" s="220">
        <v>0</v>
      </c>
      <c r="X31" s="220">
        <v>22</v>
      </c>
      <c r="Y31" s="220">
        <v>22</v>
      </c>
      <c r="Z31" s="220">
        <v>0</v>
      </c>
      <c r="AA31" s="220">
        <v>0</v>
      </c>
      <c r="AB31" s="220">
        <v>0</v>
      </c>
      <c r="AC31" s="220">
        <v>0</v>
      </c>
      <c r="AD31" s="220">
        <v>0</v>
      </c>
      <c r="AE31" s="220">
        <v>0</v>
      </c>
      <c r="AF31" s="220">
        <v>0</v>
      </c>
      <c r="AG31" s="220">
        <v>0</v>
      </c>
      <c r="AH31" s="220">
        <v>0</v>
      </c>
      <c r="AI31" s="220">
        <v>0</v>
      </c>
      <c r="AJ31" s="220">
        <v>0</v>
      </c>
      <c r="AK31" s="220">
        <v>0</v>
      </c>
      <c r="AL31" s="220">
        <v>1554</v>
      </c>
      <c r="AM31" s="220">
        <v>84</v>
      </c>
      <c r="AN31" s="219">
        <v>81745.8</v>
      </c>
      <c r="AO31" s="219">
        <v>0</v>
      </c>
      <c r="AP31" s="219">
        <v>0</v>
      </c>
      <c r="AQ31" s="219">
        <v>81745.8</v>
      </c>
      <c r="AR31" s="219">
        <v>1398.6000000000004</v>
      </c>
      <c r="AS31" s="219">
        <v>83144.400000000023</v>
      </c>
    </row>
    <row r="32" spans="1:45" ht="12.75" customHeight="1" x14ac:dyDescent="0.2">
      <c r="A32" s="217" t="s">
        <v>49</v>
      </c>
      <c r="B32" s="220">
        <v>396</v>
      </c>
      <c r="C32" s="220">
        <v>0</v>
      </c>
      <c r="D32" s="220">
        <v>0</v>
      </c>
      <c r="E32" s="220">
        <v>0</v>
      </c>
      <c r="F32" s="220">
        <v>25</v>
      </c>
      <c r="G32" s="220">
        <v>25</v>
      </c>
      <c r="H32" s="220">
        <v>0</v>
      </c>
      <c r="I32" s="220">
        <v>0</v>
      </c>
      <c r="J32" s="220">
        <v>0</v>
      </c>
      <c r="K32" s="220">
        <v>0</v>
      </c>
      <c r="L32" s="220">
        <v>0</v>
      </c>
      <c r="M32" s="220">
        <v>0</v>
      </c>
      <c r="N32" s="220">
        <v>0</v>
      </c>
      <c r="O32" s="220">
        <v>0</v>
      </c>
      <c r="P32" s="220">
        <v>0</v>
      </c>
      <c r="Q32" s="220">
        <v>0</v>
      </c>
      <c r="R32" s="220">
        <v>0</v>
      </c>
      <c r="S32" s="220">
        <v>0</v>
      </c>
      <c r="T32" s="220">
        <v>89</v>
      </c>
      <c r="U32" s="220">
        <v>0</v>
      </c>
      <c r="V32" s="220">
        <v>0</v>
      </c>
      <c r="W32" s="220">
        <v>0</v>
      </c>
      <c r="X32" s="220">
        <v>9</v>
      </c>
      <c r="Y32" s="220">
        <v>9</v>
      </c>
      <c r="Z32" s="220">
        <v>0</v>
      </c>
      <c r="AA32" s="220">
        <v>0</v>
      </c>
      <c r="AB32" s="220">
        <v>0</v>
      </c>
      <c r="AC32" s="220">
        <v>0</v>
      </c>
      <c r="AD32" s="220">
        <v>0</v>
      </c>
      <c r="AE32" s="220">
        <v>0</v>
      </c>
      <c r="AF32" s="220">
        <v>0</v>
      </c>
      <c r="AG32" s="220">
        <v>0</v>
      </c>
      <c r="AH32" s="220">
        <v>0</v>
      </c>
      <c r="AI32" s="220">
        <v>0</v>
      </c>
      <c r="AJ32" s="220">
        <v>0</v>
      </c>
      <c r="AK32" s="220">
        <v>0</v>
      </c>
      <c r="AL32" s="220">
        <v>485</v>
      </c>
      <c r="AM32" s="220">
        <v>34</v>
      </c>
      <c r="AN32" s="219">
        <v>28972.9</v>
      </c>
      <c r="AO32" s="219">
        <v>0</v>
      </c>
      <c r="AP32" s="219">
        <v>0</v>
      </c>
      <c r="AQ32" s="219">
        <v>28972.9</v>
      </c>
      <c r="AR32" s="219">
        <v>436.50000000000006</v>
      </c>
      <c r="AS32" s="219">
        <v>29409.399999999998</v>
      </c>
    </row>
    <row r="33" spans="1:45" ht="12.75" customHeight="1" x14ac:dyDescent="0.2">
      <c r="A33" s="217" t="s">
        <v>50</v>
      </c>
      <c r="B33" s="220">
        <v>352</v>
      </c>
      <c r="C33" s="220">
        <v>2</v>
      </c>
      <c r="D33" s="220">
        <v>1</v>
      </c>
      <c r="E33" s="220">
        <v>0</v>
      </c>
      <c r="F33" s="220">
        <v>22</v>
      </c>
      <c r="G33" s="220">
        <v>19</v>
      </c>
      <c r="H33" s="220">
        <v>1</v>
      </c>
      <c r="I33" s="220">
        <v>0</v>
      </c>
      <c r="J33" s="220">
        <v>1</v>
      </c>
      <c r="K33" s="220">
        <v>0</v>
      </c>
      <c r="L33" s="220">
        <v>0</v>
      </c>
      <c r="M33" s="220">
        <v>0</v>
      </c>
      <c r="N33" s="220">
        <v>0</v>
      </c>
      <c r="O33" s="220">
        <v>0</v>
      </c>
      <c r="P33" s="220">
        <v>0</v>
      </c>
      <c r="Q33" s="220">
        <v>0</v>
      </c>
      <c r="R33" s="220">
        <v>0</v>
      </c>
      <c r="S33" s="220">
        <v>0</v>
      </c>
      <c r="T33" s="220">
        <v>115</v>
      </c>
      <c r="U33" s="220">
        <v>0</v>
      </c>
      <c r="V33" s="220">
        <v>0</v>
      </c>
      <c r="W33" s="220">
        <v>0</v>
      </c>
      <c r="X33" s="220">
        <v>6</v>
      </c>
      <c r="Y33" s="220">
        <v>4</v>
      </c>
      <c r="Z33" s="220">
        <v>0</v>
      </c>
      <c r="AA33" s="220">
        <v>0</v>
      </c>
      <c r="AB33" s="220">
        <v>0</v>
      </c>
      <c r="AC33" s="220">
        <v>0</v>
      </c>
      <c r="AD33" s="220">
        <v>0</v>
      </c>
      <c r="AE33" s="220">
        <v>0</v>
      </c>
      <c r="AF33" s="220">
        <v>0</v>
      </c>
      <c r="AG33" s="220">
        <v>0</v>
      </c>
      <c r="AH33" s="220">
        <v>0</v>
      </c>
      <c r="AI33" s="220">
        <v>0</v>
      </c>
      <c r="AJ33" s="220">
        <v>0</v>
      </c>
      <c r="AK33" s="220">
        <v>0</v>
      </c>
      <c r="AL33" s="220">
        <v>470</v>
      </c>
      <c r="AM33" s="220">
        <v>28</v>
      </c>
      <c r="AN33" s="219">
        <v>28235.300000000003</v>
      </c>
      <c r="AO33" s="219">
        <v>363</v>
      </c>
      <c r="AP33" s="219">
        <v>0</v>
      </c>
      <c r="AQ33" s="219">
        <v>28598.300000000003</v>
      </c>
      <c r="AR33" s="219">
        <v>422.99999999999994</v>
      </c>
      <c r="AS33" s="219">
        <v>29021.3</v>
      </c>
    </row>
    <row r="34" spans="1:45" ht="12.75" customHeight="1" x14ac:dyDescent="0.2">
      <c r="A34" s="217" t="s">
        <v>51</v>
      </c>
      <c r="B34" s="220">
        <v>683</v>
      </c>
      <c r="C34" s="220">
        <v>4</v>
      </c>
      <c r="D34" s="220">
        <v>1</v>
      </c>
      <c r="E34" s="220">
        <v>0</v>
      </c>
      <c r="F34" s="220">
        <v>48</v>
      </c>
      <c r="G34" s="220">
        <v>43</v>
      </c>
      <c r="H34" s="220">
        <v>0</v>
      </c>
      <c r="I34" s="220">
        <v>4</v>
      </c>
      <c r="J34" s="220">
        <v>1</v>
      </c>
      <c r="K34" s="220">
        <v>0</v>
      </c>
      <c r="L34" s="220">
        <v>0</v>
      </c>
      <c r="M34" s="220">
        <v>0</v>
      </c>
      <c r="N34" s="220">
        <v>0</v>
      </c>
      <c r="O34" s="220">
        <v>0</v>
      </c>
      <c r="P34" s="220">
        <v>0</v>
      </c>
      <c r="Q34" s="220">
        <v>0</v>
      </c>
      <c r="R34" s="220">
        <v>0</v>
      </c>
      <c r="S34" s="220">
        <v>0</v>
      </c>
      <c r="T34" s="220">
        <v>220</v>
      </c>
      <c r="U34" s="220">
        <v>0</v>
      </c>
      <c r="V34" s="220">
        <v>0</v>
      </c>
      <c r="W34" s="220">
        <v>0</v>
      </c>
      <c r="X34" s="220">
        <v>9</v>
      </c>
      <c r="Y34" s="220">
        <v>9</v>
      </c>
      <c r="Z34" s="220">
        <v>0</v>
      </c>
      <c r="AA34" s="220">
        <v>0</v>
      </c>
      <c r="AB34" s="220">
        <v>0</v>
      </c>
      <c r="AC34" s="220">
        <v>0</v>
      </c>
      <c r="AD34" s="220">
        <v>0</v>
      </c>
      <c r="AE34" s="220">
        <v>0</v>
      </c>
      <c r="AF34" s="220">
        <v>0</v>
      </c>
      <c r="AG34" s="220">
        <v>0</v>
      </c>
      <c r="AH34" s="220">
        <v>0</v>
      </c>
      <c r="AI34" s="220">
        <v>0</v>
      </c>
      <c r="AJ34" s="220">
        <v>0</v>
      </c>
      <c r="AK34" s="220">
        <v>0</v>
      </c>
      <c r="AL34" s="220">
        <v>908</v>
      </c>
      <c r="AM34" s="220">
        <v>57</v>
      </c>
      <c r="AN34" s="219">
        <v>49053.2</v>
      </c>
      <c r="AO34" s="219">
        <v>532.4</v>
      </c>
      <c r="AP34" s="219">
        <v>0</v>
      </c>
      <c r="AQ34" s="219">
        <v>49585.599999999999</v>
      </c>
      <c r="AR34" s="219">
        <v>817.2</v>
      </c>
      <c r="AS34" s="219">
        <v>50402.799999999996</v>
      </c>
    </row>
    <row r="35" spans="1:45" ht="12.75" customHeight="1" x14ac:dyDescent="0.2">
      <c r="A35" s="217" t="s">
        <v>52</v>
      </c>
      <c r="B35" s="220">
        <v>1599</v>
      </c>
      <c r="C35" s="220">
        <v>19</v>
      </c>
      <c r="D35" s="220">
        <v>0</v>
      </c>
      <c r="E35" s="220">
        <v>0</v>
      </c>
      <c r="F35" s="220">
        <v>82</v>
      </c>
      <c r="G35" s="220">
        <v>67</v>
      </c>
      <c r="H35" s="220">
        <v>0</v>
      </c>
      <c r="I35" s="220">
        <v>15</v>
      </c>
      <c r="J35" s="220">
        <v>0</v>
      </c>
      <c r="K35" s="220">
        <v>0</v>
      </c>
      <c r="L35" s="220">
        <v>0</v>
      </c>
      <c r="M35" s="220">
        <v>0</v>
      </c>
      <c r="N35" s="220">
        <v>0</v>
      </c>
      <c r="O35" s="220">
        <v>0</v>
      </c>
      <c r="P35" s="220">
        <v>0</v>
      </c>
      <c r="Q35" s="220">
        <v>0</v>
      </c>
      <c r="R35" s="220">
        <v>0</v>
      </c>
      <c r="S35" s="220">
        <v>0</v>
      </c>
      <c r="T35" s="220">
        <v>453</v>
      </c>
      <c r="U35" s="220">
        <v>0</v>
      </c>
      <c r="V35" s="220">
        <v>0</v>
      </c>
      <c r="W35" s="220">
        <v>0</v>
      </c>
      <c r="X35" s="220">
        <v>37</v>
      </c>
      <c r="Y35" s="220">
        <v>37</v>
      </c>
      <c r="Z35" s="220">
        <v>0</v>
      </c>
      <c r="AA35" s="220">
        <v>0</v>
      </c>
      <c r="AB35" s="220">
        <v>0</v>
      </c>
      <c r="AC35" s="220">
        <v>0</v>
      </c>
      <c r="AD35" s="220">
        <v>0</v>
      </c>
      <c r="AE35" s="220">
        <v>0</v>
      </c>
      <c r="AF35" s="220">
        <v>0</v>
      </c>
      <c r="AG35" s="220">
        <v>0</v>
      </c>
      <c r="AH35" s="220">
        <v>0</v>
      </c>
      <c r="AI35" s="220">
        <v>0</v>
      </c>
      <c r="AJ35" s="220">
        <v>0</v>
      </c>
      <c r="AK35" s="220">
        <v>0</v>
      </c>
      <c r="AL35" s="220">
        <v>2071</v>
      </c>
      <c r="AM35" s="220">
        <v>119</v>
      </c>
      <c r="AN35" s="219">
        <v>107523.9</v>
      </c>
      <c r="AO35" s="219">
        <v>2057</v>
      </c>
      <c r="AP35" s="219">
        <v>0</v>
      </c>
      <c r="AQ35" s="219">
        <v>109580.90000000001</v>
      </c>
      <c r="AR35" s="219">
        <v>1863.8999999999999</v>
      </c>
      <c r="AS35" s="219">
        <v>111444.8</v>
      </c>
    </row>
    <row r="36" spans="1:45" ht="12.75" customHeight="1" x14ac:dyDescent="0.2">
      <c r="A36" s="217" t="s">
        <v>53</v>
      </c>
      <c r="B36" s="220">
        <v>455</v>
      </c>
      <c r="C36" s="220">
        <v>8</v>
      </c>
      <c r="D36" s="220">
        <v>0</v>
      </c>
      <c r="E36" s="220">
        <v>0</v>
      </c>
      <c r="F36" s="220">
        <v>33</v>
      </c>
      <c r="G36" s="220">
        <v>26</v>
      </c>
      <c r="H36" s="220">
        <v>7</v>
      </c>
      <c r="I36" s="220">
        <v>0</v>
      </c>
      <c r="J36" s="220">
        <v>0</v>
      </c>
      <c r="K36" s="220">
        <v>0</v>
      </c>
      <c r="L36" s="220">
        <v>0</v>
      </c>
      <c r="M36" s="220">
        <v>0</v>
      </c>
      <c r="N36" s="220">
        <v>0</v>
      </c>
      <c r="O36" s="220">
        <v>0</v>
      </c>
      <c r="P36" s="220">
        <v>0</v>
      </c>
      <c r="Q36" s="220">
        <v>0</v>
      </c>
      <c r="R36" s="220">
        <v>0</v>
      </c>
      <c r="S36" s="220">
        <v>0</v>
      </c>
      <c r="T36" s="220">
        <v>117</v>
      </c>
      <c r="U36" s="220">
        <v>0</v>
      </c>
      <c r="V36" s="220">
        <v>0</v>
      </c>
      <c r="W36" s="220">
        <v>0</v>
      </c>
      <c r="X36" s="220">
        <v>7</v>
      </c>
      <c r="Y36" s="220">
        <v>7</v>
      </c>
      <c r="Z36" s="220">
        <v>0</v>
      </c>
      <c r="AA36" s="220">
        <v>0</v>
      </c>
      <c r="AB36" s="220">
        <v>0</v>
      </c>
      <c r="AC36" s="220">
        <v>0</v>
      </c>
      <c r="AD36" s="220">
        <v>0</v>
      </c>
      <c r="AE36" s="220">
        <v>0</v>
      </c>
      <c r="AF36" s="220">
        <v>0</v>
      </c>
      <c r="AG36" s="220">
        <v>0</v>
      </c>
      <c r="AH36" s="220">
        <v>0</v>
      </c>
      <c r="AI36" s="220">
        <v>0</v>
      </c>
      <c r="AJ36" s="220">
        <v>0</v>
      </c>
      <c r="AK36" s="220">
        <v>0</v>
      </c>
      <c r="AL36" s="220">
        <v>580</v>
      </c>
      <c r="AM36" s="220">
        <v>40</v>
      </c>
      <c r="AN36" s="219">
        <v>30768.1</v>
      </c>
      <c r="AO36" s="219">
        <v>847</v>
      </c>
      <c r="AP36" s="219">
        <v>0</v>
      </c>
      <c r="AQ36" s="219">
        <v>31615.1</v>
      </c>
      <c r="AR36" s="219">
        <v>522</v>
      </c>
      <c r="AS36" s="219">
        <v>32137.1</v>
      </c>
    </row>
    <row r="37" spans="1:45" ht="12.75" customHeight="1" x14ac:dyDescent="0.2">
      <c r="A37" s="217" t="s">
        <v>54</v>
      </c>
      <c r="B37" s="220">
        <v>700</v>
      </c>
      <c r="C37" s="220">
        <v>0</v>
      </c>
      <c r="D37" s="220">
        <v>0</v>
      </c>
      <c r="E37" s="220">
        <v>0</v>
      </c>
      <c r="F37" s="220">
        <v>32</v>
      </c>
      <c r="G37" s="220">
        <v>32</v>
      </c>
      <c r="H37" s="220">
        <v>0</v>
      </c>
      <c r="I37" s="220">
        <v>0</v>
      </c>
      <c r="J37" s="220">
        <v>0</v>
      </c>
      <c r="K37" s="220">
        <v>0</v>
      </c>
      <c r="L37" s="220">
        <v>0</v>
      </c>
      <c r="M37" s="220">
        <v>0</v>
      </c>
      <c r="N37" s="220">
        <v>0</v>
      </c>
      <c r="O37" s="220">
        <v>0</v>
      </c>
      <c r="P37" s="220">
        <v>0</v>
      </c>
      <c r="Q37" s="220">
        <v>0</v>
      </c>
      <c r="R37" s="220">
        <v>0</v>
      </c>
      <c r="S37" s="220">
        <v>0</v>
      </c>
      <c r="T37" s="220">
        <v>160</v>
      </c>
      <c r="U37" s="220">
        <v>0</v>
      </c>
      <c r="V37" s="220">
        <v>0</v>
      </c>
      <c r="W37" s="220">
        <v>0</v>
      </c>
      <c r="X37" s="220">
        <v>6</v>
      </c>
      <c r="Y37" s="220">
        <v>6</v>
      </c>
      <c r="Z37" s="220">
        <v>0</v>
      </c>
      <c r="AA37" s="220">
        <v>0</v>
      </c>
      <c r="AB37" s="220">
        <v>0</v>
      </c>
      <c r="AC37" s="220">
        <v>0</v>
      </c>
      <c r="AD37" s="220">
        <v>0</v>
      </c>
      <c r="AE37" s="220">
        <v>0</v>
      </c>
      <c r="AF37" s="220">
        <v>0</v>
      </c>
      <c r="AG37" s="220">
        <v>0</v>
      </c>
      <c r="AH37" s="220">
        <v>0</v>
      </c>
      <c r="AI37" s="220">
        <v>0</v>
      </c>
      <c r="AJ37" s="220">
        <v>0</v>
      </c>
      <c r="AK37" s="220">
        <v>0</v>
      </c>
      <c r="AL37" s="220">
        <v>860</v>
      </c>
      <c r="AM37" s="220">
        <v>38</v>
      </c>
      <c r="AN37" s="219">
        <v>42626.899999999994</v>
      </c>
      <c r="AO37" s="219">
        <v>0</v>
      </c>
      <c r="AP37" s="219">
        <v>0</v>
      </c>
      <c r="AQ37" s="219">
        <v>42626.899999999994</v>
      </c>
      <c r="AR37" s="219">
        <v>774.00000000000011</v>
      </c>
      <c r="AS37" s="219">
        <v>43400.9</v>
      </c>
    </row>
    <row r="38" spans="1:45" ht="12.75" customHeight="1" x14ac:dyDescent="0.2">
      <c r="A38" s="217" t="s">
        <v>55</v>
      </c>
      <c r="B38" s="220">
        <v>553</v>
      </c>
      <c r="C38" s="220">
        <v>2</v>
      </c>
      <c r="D38" s="220">
        <v>1</v>
      </c>
      <c r="E38" s="220">
        <v>1</v>
      </c>
      <c r="F38" s="220">
        <v>23</v>
      </c>
      <c r="G38" s="220">
        <v>2</v>
      </c>
      <c r="H38" s="220">
        <v>0</v>
      </c>
      <c r="I38" s="220">
        <v>2</v>
      </c>
      <c r="J38" s="220">
        <v>2</v>
      </c>
      <c r="K38" s="220">
        <v>0</v>
      </c>
      <c r="L38" s="220">
        <v>0</v>
      </c>
      <c r="M38" s="220">
        <v>0</v>
      </c>
      <c r="N38" s="220">
        <v>0</v>
      </c>
      <c r="O38" s="220">
        <v>0</v>
      </c>
      <c r="P38" s="220">
        <v>0</v>
      </c>
      <c r="Q38" s="220">
        <v>0</v>
      </c>
      <c r="R38" s="220">
        <v>0</v>
      </c>
      <c r="S38" s="220">
        <v>0</v>
      </c>
      <c r="T38" s="220">
        <v>1219</v>
      </c>
      <c r="U38" s="220">
        <v>2</v>
      </c>
      <c r="V38" s="220">
        <v>0</v>
      </c>
      <c r="W38" s="220">
        <v>1</v>
      </c>
      <c r="X38" s="220">
        <v>56</v>
      </c>
      <c r="Y38" s="220">
        <v>11</v>
      </c>
      <c r="Z38" s="220">
        <v>0</v>
      </c>
      <c r="AA38" s="220">
        <v>2</v>
      </c>
      <c r="AB38" s="220">
        <v>1</v>
      </c>
      <c r="AC38" s="220">
        <v>0</v>
      </c>
      <c r="AD38" s="220">
        <v>0</v>
      </c>
      <c r="AE38" s="220">
        <v>0</v>
      </c>
      <c r="AF38" s="220">
        <v>0</v>
      </c>
      <c r="AG38" s="220">
        <v>0</v>
      </c>
      <c r="AH38" s="220">
        <v>0</v>
      </c>
      <c r="AI38" s="220">
        <v>0</v>
      </c>
      <c r="AJ38" s="220">
        <v>0</v>
      </c>
      <c r="AK38" s="220">
        <v>0</v>
      </c>
      <c r="AL38" s="220">
        <v>1779</v>
      </c>
      <c r="AM38" s="220">
        <v>79</v>
      </c>
      <c r="AN38" s="219">
        <v>92924.3</v>
      </c>
      <c r="AO38" s="219">
        <v>522.79999999999995</v>
      </c>
      <c r="AP38" s="219">
        <v>1166.3</v>
      </c>
      <c r="AQ38" s="219">
        <v>94613.400000000009</v>
      </c>
      <c r="AR38" s="219">
        <v>1601.1</v>
      </c>
      <c r="AS38" s="219">
        <v>96214.5</v>
      </c>
    </row>
    <row r="39" spans="1:45" ht="12.75" customHeight="1" x14ac:dyDescent="0.2">
      <c r="A39" s="217" t="s">
        <v>56</v>
      </c>
      <c r="B39" s="220">
        <v>932</v>
      </c>
      <c r="C39" s="220">
        <v>1</v>
      </c>
      <c r="D39" s="220">
        <v>0</v>
      </c>
      <c r="E39" s="220">
        <v>0</v>
      </c>
      <c r="F39" s="220">
        <v>39</v>
      </c>
      <c r="G39" s="220">
        <v>38</v>
      </c>
      <c r="H39" s="220">
        <v>0</v>
      </c>
      <c r="I39" s="220">
        <v>1</v>
      </c>
      <c r="J39" s="220">
        <v>0</v>
      </c>
      <c r="K39" s="220">
        <v>0</v>
      </c>
      <c r="L39" s="220">
        <v>0</v>
      </c>
      <c r="M39" s="220">
        <v>0</v>
      </c>
      <c r="N39" s="220">
        <v>0</v>
      </c>
      <c r="O39" s="220">
        <v>0</v>
      </c>
      <c r="P39" s="220">
        <v>0</v>
      </c>
      <c r="Q39" s="220">
        <v>0</v>
      </c>
      <c r="R39" s="220">
        <v>0</v>
      </c>
      <c r="S39" s="220">
        <v>0</v>
      </c>
      <c r="T39" s="220">
        <v>721</v>
      </c>
      <c r="U39" s="220">
        <v>0</v>
      </c>
      <c r="V39" s="220">
        <v>0</v>
      </c>
      <c r="W39" s="220">
        <v>0</v>
      </c>
      <c r="X39" s="220">
        <v>35</v>
      </c>
      <c r="Y39" s="220">
        <v>35</v>
      </c>
      <c r="Z39" s="220">
        <v>0</v>
      </c>
      <c r="AA39" s="220">
        <v>0</v>
      </c>
      <c r="AB39" s="220">
        <v>0</v>
      </c>
      <c r="AC39" s="220">
        <v>0</v>
      </c>
      <c r="AD39" s="220">
        <v>0</v>
      </c>
      <c r="AE39" s="220">
        <v>0</v>
      </c>
      <c r="AF39" s="220">
        <v>0</v>
      </c>
      <c r="AG39" s="220">
        <v>0</v>
      </c>
      <c r="AH39" s="220">
        <v>0</v>
      </c>
      <c r="AI39" s="220">
        <v>0</v>
      </c>
      <c r="AJ39" s="220">
        <v>0</v>
      </c>
      <c r="AK39" s="220">
        <v>0</v>
      </c>
      <c r="AL39" s="220">
        <v>1654</v>
      </c>
      <c r="AM39" s="220">
        <v>74</v>
      </c>
      <c r="AN39" s="219">
        <v>82847.500000000015</v>
      </c>
      <c r="AO39" s="219">
        <v>96.8</v>
      </c>
      <c r="AP39" s="219">
        <v>0</v>
      </c>
      <c r="AQ39" s="219">
        <v>82944.300000000017</v>
      </c>
      <c r="AR39" s="219">
        <v>1488.6</v>
      </c>
      <c r="AS39" s="219">
        <v>84432.900000000023</v>
      </c>
    </row>
    <row r="40" spans="1:45" ht="12.75" customHeight="1" x14ac:dyDescent="0.2">
      <c r="A40" s="5" t="s">
        <v>57</v>
      </c>
      <c r="B40" s="220">
        <v>411</v>
      </c>
      <c r="C40" s="220">
        <v>0</v>
      </c>
      <c r="D40" s="220">
        <v>0</v>
      </c>
      <c r="E40" s="220">
        <v>0</v>
      </c>
      <c r="F40" s="220">
        <v>16</v>
      </c>
      <c r="G40" s="220">
        <v>16</v>
      </c>
      <c r="H40" s="220">
        <v>0</v>
      </c>
      <c r="I40" s="220">
        <v>0</v>
      </c>
      <c r="J40" s="220">
        <v>0</v>
      </c>
      <c r="K40" s="220">
        <v>0</v>
      </c>
      <c r="L40" s="220">
        <v>0</v>
      </c>
      <c r="M40" s="220">
        <v>0</v>
      </c>
      <c r="N40" s="220">
        <v>0</v>
      </c>
      <c r="O40" s="220">
        <v>0</v>
      </c>
      <c r="P40" s="220">
        <v>0</v>
      </c>
      <c r="Q40" s="220">
        <v>0</v>
      </c>
      <c r="R40" s="220">
        <v>0</v>
      </c>
      <c r="S40" s="220">
        <v>0</v>
      </c>
      <c r="T40" s="220">
        <v>298</v>
      </c>
      <c r="U40" s="220">
        <v>0</v>
      </c>
      <c r="V40" s="220">
        <v>0</v>
      </c>
      <c r="W40" s="220">
        <v>0</v>
      </c>
      <c r="X40" s="220">
        <v>14</v>
      </c>
      <c r="Y40" s="220">
        <v>14</v>
      </c>
      <c r="Z40" s="220">
        <v>0</v>
      </c>
      <c r="AA40" s="220">
        <v>0</v>
      </c>
      <c r="AB40" s="220">
        <v>0</v>
      </c>
      <c r="AC40" s="220">
        <v>0</v>
      </c>
      <c r="AD40" s="220">
        <v>0</v>
      </c>
      <c r="AE40" s="220">
        <v>0</v>
      </c>
      <c r="AF40" s="220">
        <v>0</v>
      </c>
      <c r="AG40" s="220">
        <v>0</v>
      </c>
      <c r="AH40" s="220">
        <v>0</v>
      </c>
      <c r="AI40" s="220">
        <v>0</v>
      </c>
      <c r="AJ40" s="220">
        <v>0</v>
      </c>
      <c r="AK40" s="220">
        <v>0</v>
      </c>
      <c r="AL40" s="220">
        <v>709</v>
      </c>
      <c r="AM40" s="220">
        <v>30</v>
      </c>
      <c r="AN40" s="219">
        <v>35430.799999999996</v>
      </c>
      <c r="AO40" s="219">
        <v>0</v>
      </c>
      <c r="AP40" s="219">
        <v>0</v>
      </c>
      <c r="AQ40" s="219">
        <v>35430.799999999996</v>
      </c>
      <c r="AR40" s="219">
        <v>638.1</v>
      </c>
      <c r="AS40" s="219">
        <v>36068.9</v>
      </c>
    </row>
    <row r="41" spans="1:45" ht="12.75" customHeight="1" x14ac:dyDescent="0.2">
      <c r="A41" s="217" t="s">
        <v>58</v>
      </c>
      <c r="B41" s="220">
        <v>1255</v>
      </c>
      <c r="C41" s="220">
        <v>60</v>
      </c>
      <c r="D41" s="220">
        <v>6</v>
      </c>
      <c r="E41" s="220">
        <v>4</v>
      </c>
      <c r="F41" s="220">
        <v>59</v>
      </c>
      <c r="G41" s="220">
        <v>43</v>
      </c>
      <c r="H41" s="220">
        <v>10</v>
      </c>
      <c r="I41" s="220">
        <v>6</v>
      </c>
      <c r="J41" s="220">
        <v>0</v>
      </c>
      <c r="K41" s="220">
        <v>0</v>
      </c>
      <c r="L41" s="220">
        <v>0</v>
      </c>
      <c r="M41" s="220">
        <v>0</v>
      </c>
      <c r="N41" s="220">
        <v>0</v>
      </c>
      <c r="O41" s="220">
        <v>0</v>
      </c>
      <c r="P41" s="220">
        <v>0</v>
      </c>
      <c r="Q41" s="220">
        <v>0</v>
      </c>
      <c r="R41" s="220">
        <v>0</v>
      </c>
      <c r="S41" s="220">
        <v>0</v>
      </c>
      <c r="T41" s="220">
        <v>269</v>
      </c>
      <c r="U41" s="220">
        <v>0</v>
      </c>
      <c r="V41" s="220">
        <v>0</v>
      </c>
      <c r="W41" s="220">
        <v>0</v>
      </c>
      <c r="X41" s="220">
        <v>13</v>
      </c>
      <c r="Y41" s="220">
        <v>13</v>
      </c>
      <c r="Z41" s="220">
        <v>0</v>
      </c>
      <c r="AA41" s="220">
        <v>0</v>
      </c>
      <c r="AB41" s="220">
        <v>0</v>
      </c>
      <c r="AC41" s="220">
        <v>0</v>
      </c>
      <c r="AD41" s="220">
        <v>0</v>
      </c>
      <c r="AE41" s="220">
        <v>0</v>
      </c>
      <c r="AF41" s="220">
        <v>0</v>
      </c>
      <c r="AG41" s="220">
        <v>0</v>
      </c>
      <c r="AH41" s="220">
        <v>0</v>
      </c>
      <c r="AI41" s="220">
        <v>0</v>
      </c>
      <c r="AJ41" s="220">
        <v>0</v>
      </c>
      <c r="AK41" s="220">
        <v>0</v>
      </c>
      <c r="AL41" s="220">
        <v>1594</v>
      </c>
      <c r="AM41" s="220">
        <v>72</v>
      </c>
      <c r="AN41" s="219">
        <v>72733.399999999994</v>
      </c>
      <c r="AO41" s="219">
        <v>6389.1999999999989</v>
      </c>
      <c r="AP41" s="219">
        <v>2120.5</v>
      </c>
      <c r="AQ41" s="219">
        <v>81243.099999999991</v>
      </c>
      <c r="AR41" s="219">
        <v>1434.6</v>
      </c>
      <c r="AS41" s="219">
        <v>82677.7</v>
      </c>
    </row>
    <row r="42" spans="1:45" ht="12.75" customHeight="1" x14ac:dyDescent="0.2">
      <c r="A42" s="217" t="s">
        <v>59</v>
      </c>
      <c r="B42" s="220">
        <v>29207</v>
      </c>
      <c r="C42" s="220">
        <v>143</v>
      </c>
      <c r="D42" s="220">
        <v>3</v>
      </c>
      <c r="E42" s="220">
        <v>19</v>
      </c>
      <c r="F42" s="220">
        <v>982</v>
      </c>
      <c r="G42" s="220">
        <v>928</v>
      </c>
      <c r="H42" s="220">
        <v>25</v>
      </c>
      <c r="I42" s="220">
        <v>27</v>
      </c>
      <c r="J42" s="220">
        <v>2</v>
      </c>
      <c r="K42" s="220">
        <v>99</v>
      </c>
      <c r="L42" s="220">
        <v>0</v>
      </c>
      <c r="M42" s="220">
        <v>0</v>
      </c>
      <c r="N42" s="220">
        <v>0</v>
      </c>
      <c r="O42" s="220">
        <v>3</v>
      </c>
      <c r="P42" s="220">
        <v>3</v>
      </c>
      <c r="Q42" s="220">
        <v>0</v>
      </c>
      <c r="R42" s="220">
        <v>0</v>
      </c>
      <c r="S42" s="220">
        <v>0</v>
      </c>
      <c r="T42" s="220">
        <v>12158</v>
      </c>
      <c r="U42" s="220">
        <v>3</v>
      </c>
      <c r="V42" s="220">
        <v>0</v>
      </c>
      <c r="W42" s="220">
        <v>3</v>
      </c>
      <c r="X42" s="220">
        <v>462</v>
      </c>
      <c r="Y42" s="220">
        <v>457</v>
      </c>
      <c r="Z42" s="220">
        <v>1</v>
      </c>
      <c r="AA42" s="220">
        <v>3</v>
      </c>
      <c r="AB42" s="220">
        <v>1</v>
      </c>
      <c r="AC42" s="220">
        <v>0</v>
      </c>
      <c r="AD42" s="220">
        <v>0</v>
      </c>
      <c r="AE42" s="220">
        <v>0</v>
      </c>
      <c r="AF42" s="220">
        <v>0</v>
      </c>
      <c r="AG42" s="220">
        <v>0</v>
      </c>
      <c r="AH42" s="220">
        <v>0</v>
      </c>
      <c r="AI42" s="220">
        <v>0</v>
      </c>
      <c r="AJ42" s="220">
        <v>0</v>
      </c>
      <c r="AK42" s="220">
        <v>0</v>
      </c>
      <c r="AL42" s="220">
        <v>41635</v>
      </c>
      <c r="AM42" s="220">
        <v>1447</v>
      </c>
      <c r="AN42" s="219">
        <v>2024902.5999999996</v>
      </c>
      <c r="AO42" s="219">
        <v>15014.3</v>
      </c>
      <c r="AP42" s="219">
        <v>11980.7</v>
      </c>
      <c r="AQ42" s="219">
        <v>2051897.6000000003</v>
      </c>
      <c r="AR42" s="219">
        <v>37471.5</v>
      </c>
      <c r="AS42" s="219">
        <v>2089369.0999999999</v>
      </c>
    </row>
    <row r="43" spans="1:45" ht="12.75" customHeight="1" x14ac:dyDescent="0.2">
      <c r="A43" s="9" t="s">
        <v>60</v>
      </c>
      <c r="B43" s="10">
        <v>60919</v>
      </c>
      <c r="C43" s="10">
        <v>717</v>
      </c>
      <c r="D43" s="10">
        <v>31</v>
      </c>
      <c r="E43" s="10">
        <v>35</v>
      </c>
      <c r="F43" s="10">
        <v>2543</v>
      </c>
      <c r="G43" s="10">
        <v>3225</v>
      </c>
      <c r="H43" s="10">
        <v>103</v>
      </c>
      <c r="I43" s="10">
        <v>163</v>
      </c>
      <c r="J43" s="10">
        <v>17</v>
      </c>
      <c r="K43" s="10">
        <v>116</v>
      </c>
      <c r="L43" s="10">
        <v>0</v>
      </c>
      <c r="M43" s="10">
        <v>0</v>
      </c>
      <c r="N43" s="10">
        <v>0</v>
      </c>
      <c r="O43" s="10">
        <v>4</v>
      </c>
      <c r="P43" s="10">
        <v>4</v>
      </c>
      <c r="Q43" s="10">
        <v>0</v>
      </c>
      <c r="R43" s="10">
        <v>0</v>
      </c>
      <c r="S43" s="10">
        <v>0</v>
      </c>
      <c r="T43" s="10">
        <v>21699</v>
      </c>
      <c r="U43" s="10">
        <v>18</v>
      </c>
      <c r="V43" s="10">
        <v>3</v>
      </c>
      <c r="W43" s="10">
        <v>4</v>
      </c>
      <c r="X43" s="10">
        <v>993</v>
      </c>
      <c r="Y43" s="10">
        <v>1217</v>
      </c>
      <c r="Z43" s="10">
        <v>5</v>
      </c>
      <c r="AA43" s="10">
        <v>11</v>
      </c>
      <c r="AB43" s="10">
        <v>2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83542</v>
      </c>
      <c r="AM43" s="10">
        <v>3540</v>
      </c>
      <c r="AN43" s="33">
        <v>4235078.0999999996</v>
      </c>
      <c r="AO43" s="33">
        <v>80346.999999999985</v>
      </c>
      <c r="AP43" s="33">
        <v>21231.4</v>
      </c>
      <c r="AQ43" s="33">
        <v>4336656.5</v>
      </c>
      <c r="AR43" s="33">
        <v>75187.8</v>
      </c>
      <c r="AS43" s="33">
        <v>4411844.3</v>
      </c>
    </row>
    <row r="44" spans="1:45" ht="12.75" customHeight="1" x14ac:dyDescent="0.2">
      <c r="A44" s="11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3"/>
      <c r="AM44" s="3"/>
    </row>
    <row r="45" spans="1:45" ht="12.75" customHeight="1" x14ac:dyDescent="0.2">
      <c r="A45" s="11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3"/>
      <c r="AM45" s="3"/>
    </row>
    <row r="46" spans="1:45" ht="12.75" customHeight="1" x14ac:dyDescent="0.2">
      <c r="A46" s="11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3"/>
      <c r="AM46" s="3"/>
    </row>
    <row r="47" spans="1:45" ht="12.75" customHeight="1" x14ac:dyDescent="0.2">
      <c r="A47" s="11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3"/>
      <c r="AM47" s="3"/>
    </row>
    <row r="48" spans="1:45" ht="12.75" customHeight="1" x14ac:dyDescent="0.2">
      <c r="A48" s="11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3"/>
      <c r="AM48" s="3"/>
    </row>
  </sheetData>
  <autoFilter ref="A7:AS43"/>
  <mergeCells count="55">
    <mergeCell ref="F4:F6"/>
    <mergeCell ref="K3:S3"/>
    <mergeCell ref="T3:AB3"/>
    <mergeCell ref="AL3:AL6"/>
    <mergeCell ref="AM3:AM6"/>
    <mergeCell ref="AK5:AK6"/>
    <mergeCell ref="K4:K6"/>
    <mergeCell ref="Z5:Z6"/>
    <mergeCell ref="AA5:AA6"/>
    <mergeCell ref="AB5:AB6"/>
    <mergeCell ref="AH5:AH6"/>
    <mergeCell ref="AI5:AI6"/>
    <mergeCell ref="AJ5:AJ6"/>
    <mergeCell ref="N4:N6"/>
    <mergeCell ref="Q5:Q6"/>
    <mergeCell ref="W4:W6"/>
    <mergeCell ref="X4:X6"/>
    <mergeCell ref="A2:A6"/>
    <mergeCell ref="G5:G6"/>
    <mergeCell ref="Y4:AB4"/>
    <mergeCell ref="R5:R6"/>
    <mergeCell ref="S5:S6"/>
    <mergeCell ref="Y5:Y6"/>
    <mergeCell ref="P5:P6"/>
    <mergeCell ref="B4:B6"/>
    <mergeCell ref="C4:C6"/>
    <mergeCell ref="D4:D6"/>
    <mergeCell ref="E4:E6"/>
    <mergeCell ref="O4:O6"/>
    <mergeCell ref="H5:H6"/>
    <mergeCell ref="I5:I6"/>
    <mergeCell ref="G4:J4"/>
    <mergeCell ref="P4:S4"/>
    <mergeCell ref="T4:T6"/>
    <mergeCell ref="U4:U6"/>
    <mergeCell ref="V4:V6"/>
    <mergeCell ref="J5:J6"/>
    <mergeCell ref="L4:L6"/>
    <mergeCell ref="M4:M6"/>
    <mergeCell ref="B1:AS1"/>
    <mergeCell ref="AP2:AP6"/>
    <mergeCell ref="AQ2:AQ6"/>
    <mergeCell ref="AR2:AR6"/>
    <mergeCell ref="AS2:AS6"/>
    <mergeCell ref="AN2:AN6"/>
    <mergeCell ref="AO2:AO6"/>
    <mergeCell ref="AC4:AC6"/>
    <mergeCell ref="AD4:AD6"/>
    <mergeCell ref="AE4:AE6"/>
    <mergeCell ref="AF4:AF6"/>
    <mergeCell ref="AG4:AG6"/>
    <mergeCell ref="B2:AM2"/>
    <mergeCell ref="AC3:AK3"/>
    <mergeCell ref="AH4:AK4"/>
    <mergeCell ref="B3:J3"/>
  </mergeCells>
  <conditionalFormatting sqref="A2 A10:A24 A26:A41 A8:AM9 A7:AS7 AN8:AS42">
    <cfRule type="expression" dxfId="205" priority="69" stopIfTrue="1">
      <formula>NOT(ISERROR(SEARCH("Итого:",A2)))</formula>
    </cfRule>
  </conditionalFormatting>
  <conditionalFormatting sqref="A25">
    <cfRule type="expression" dxfId="204" priority="86" stopIfTrue="1">
      <formula>NOT(ISERROR(SEARCH("Итого:",A25)))</formula>
    </cfRule>
  </conditionalFormatting>
  <conditionalFormatting sqref="A42">
    <cfRule type="expression" dxfId="203" priority="103" stopIfTrue="1">
      <formula>NOT(ISERROR(SEARCH("Итого:",A42)))</formula>
    </cfRule>
  </conditionalFormatting>
  <conditionalFormatting sqref="AM3">
    <cfRule type="expression" dxfId="202" priority="128" stopIfTrue="1">
      <formula>NOT(ISERROR(SEARCH("Итого:",AM3)))</formula>
    </cfRule>
  </conditionalFormatting>
  <conditionalFormatting sqref="B3 K3 T3 AC3">
    <cfRule type="expression" dxfId="201" priority="131" stopIfTrue="1">
      <formula>NOT(ISERROR(SEARCH("Итого:",B3)))</formula>
    </cfRule>
  </conditionalFormatting>
  <conditionalFormatting sqref="AN2:AS2">
    <cfRule type="expression" dxfId="200" priority="1" stopIfTrue="1">
      <formula>NOT(ISERROR(SEARCH("Итого:",AN2)))</formula>
    </cfRule>
  </conditionalFormatting>
  <pageMargins left="0.11811023622047245" right="0.11811023622047245" top="0.15748031496062992" bottom="0.15748031496062992" header="0.31496062992125984" footer="0.31496062992125984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45"/>
  <sheetViews>
    <sheetView view="pageBreakPreview" zoomScale="60" zoomScaleNormal="100" workbookViewId="0">
      <pane xSplit="1" ySplit="7" topLeftCell="B8" activePane="bottomRight" state="frozen"/>
      <selection activeCell="P57" sqref="P57"/>
      <selection pane="topRight" activeCell="P57" sqref="P57"/>
      <selection pane="bottomLeft" activeCell="P57" sqref="P57"/>
      <selection pane="bottomRight" activeCell="Y28" sqref="Y28"/>
    </sheetView>
  </sheetViews>
  <sheetFormatPr defaultColWidth="14.42578125" defaultRowHeight="15" customHeight="1" x14ac:dyDescent="0.2"/>
  <cols>
    <col min="1" max="1" width="19.7109375" customWidth="1"/>
    <col min="2" max="3" width="7.140625" customWidth="1"/>
    <col min="4" max="9" width="5.7109375" customWidth="1"/>
    <col min="10" max="11" width="6.85546875" customWidth="1"/>
    <col min="12" max="13" width="5.7109375" customWidth="1"/>
    <col min="14" max="15" width="6.85546875" customWidth="1"/>
    <col min="16" max="17" width="5.7109375" customWidth="1"/>
    <col min="18" max="19" width="8" customWidth="1"/>
    <col min="20" max="25" width="5.7109375" customWidth="1"/>
    <col min="26" max="27" width="7" customWidth="1"/>
    <col min="28" max="28" width="10.28515625" style="26" customWidth="1"/>
    <col min="29" max="29" width="11.7109375" style="26" customWidth="1"/>
    <col min="30" max="31" width="11.5703125" style="26" customWidth="1"/>
    <col min="32" max="32" width="10.7109375" style="26" customWidth="1"/>
    <col min="33" max="33" width="12.85546875" style="26" customWidth="1"/>
    <col min="34" max="42" width="14.42578125" customWidth="1"/>
  </cols>
  <sheetData>
    <row r="1" spans="1:42" ht="12.75" customHeight="1" x14ac:dyDescent="0.25">
      <c r="A1" s="214" t="s">
        <v>61</v>
      </c>
      <c r="B1" s="262" t="s">
        <v>103</v>
      </c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/>
      <c r="AC1" s="262"/>
      <c r="AD1" s="262"/>
      <c r="AE1" s="262"/>
      <c r="AF1" s="262"/>
      <c r="AG1" s="262"/>
      <c r="AH1" s="1"/>
      <c r="AI1" s="1"/>
      <c r="AJ1" s="1"/>
      <c r="AK1" s="1"/>
      <c r="AL1" s="1"/>
      <c r="AM1" s="1"/>
      <c r="AN1" s="13"/>
      <c r="AO1" s="13"/>
      <c r="AP1" s="2"/>
    </row>
    <row r="2" spans="1:42" ht="12.75" customHeight="1" x14ac:dyDescent="0.2">
      <c r="A2" s="255" t="s">
        <v>198</v>
      </c>
      <c r="B2" s="260" t="s">
        <v>92</v>
      </c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  <c r="T2" s="259"/>
      <c r="U2" s="259"/>
      <c r="V2" s="259"/>
      <c r="W2" s="259"/>
      <c r="X2" s="259"/>
      <c r="Y2" s="259"/>
      <c r="Z2" s="259"/>
      <c r="AA2" s="259"/>
      <c r="AB2" s="265" t="s">
        <v>115</v>
      </c>
      <c r="AC2" s="266"/>
      <c r="AD2" s="266"/>
      <c r="AE2" s="266"/>
      <c r="AF2" s="255" t="s">
        <v>116</v>
      </c>
      <c r="AG2" s="255" t="s">
        <v>117</v>
      </c>
      <c r="AH2" s="14"/>
      <c r="AI2" s="14"/>
      <c r="AJ2" s="14"/>
      <c r="AK2" s="14"/>
      <c r="AL2" s="14"/>
      <c r="AM2" s="14"/>
      <c r="AN2" s="14"/>
      <c r="AO2" s="14"/>
      <c r="AP2" s="14"/>
    </row>
    <row r="3" spans="1:42" ht="8.25" customHeight="1" x14ac:dyDescent="0.2">
      <c r="A3" s="257"/>
      <c r="B3" s="263" t="s">
        <v>64</v>
      </c>
      <c r="C3" s="257"/>
      <c r="D3" s="257"/>
      <c r="E3" s="257"/>
      <c r="F3" s="257"/>
      <c r="G3" s="257"/>
      <c r="H3" s="257"/>
      <c r="I3" s="257"/>
      <c r="J3" s="263" t="s">
        <v>65</v>
      </c>
      <c r="K3" s="257"/>
      <c r="L3" s="257"/>
      <c r="M3" s="257"/>
      <c r="N3" s="257"/>
      <c r="O3" s="257"/>
      <c r="P3" s="257"/>
      <c r="Q3" s="257"/>
      <c r="R3" s="263" t="s">
        <v>66</v>
      </c>
      <c r="S3" s="257"/>
      <c r="T3" s="257"/>
      <c r="U3" s="257"/>
      <c r="V3" s="257"/>
      <c r="W3" s="257"/>
      <c r="X3" s="257"/>
      <c r="Y3" s="257"/>
      <c r="Z3" s="264" t="s">
        <v>7</v>
      </c>
      <c r="AA3" s="264" t="s">
        <v>8</v>
      </c>
      <c r="AB3" s="264" t="s">
        <v>105</v>
      </c>
      <c r="AC3" s="264" t="s">
        <v>106</v>
      </c>
      <c r="AD3" s="264" t="s">
        <v>107</v>
      </c>
      <c r="AE3" s="264" t="s">
        <v>78</v>
      </c>
      <c r="AF3" s="257"/>
      <c r="AG3" s="257"/>
      <c r="AH3" s="2"/>
      <c r="AI3" s="2"/>
      <c r="AJ3" s="2"/>
      <c r="AK3" s="2"/>
      <c r="AL3" s="2"/>
      <c r="AM3" s="2"/>
      <c r="AN3" s="2"/>
      <c r="AO3" s="2"/>
      <c r="AP3" s="2"/>
    </row>
    <row r="4" spans="1:42" ht="9" customHeight="1" x14ac:dyDescent="0.2">
      <c r="A4" s="257"/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257"/>
      <c r="AB4" s="257"/>
      <c r="AC4" s="257"/>
      <c r="AD4" s="257"/>
      <c r="AE4" s="257"/>
      <c r="AF4" s="257"/>
      <c r="AG4" s="257"/>
      <c r="AH4" s="2"/>
      <c r="AI4" s="2"/>
      <c r="AJ4" s="2"/>
      <c r="AK4" s="2"/>
      <c r="AL4" s="2"/>
      <c r="AM4" s="2"/>
      <c r="AN4" s="2"/>
      <c r="AO4" s="2"/>
      <c r="AP4" s="2"/>
    </row>
    <row r="5" spans="1:42" ht="99" customHeight="1" x14ac:dyDescent="0.2">
      <c r="A5" s="257"/>
      <c r="B5" s="263" t="s">
        <v>67</v>
      </c>
      <c r="C5" s="263" t="s">
        <v>68</v>
      </c>
      <c r="D5" s="263" t="s">
        <v>69</v>
      </c>
      <c r="E5" s="263" t="s">
        <v>68</v>
      </c>
      <c r="F5" s="263" t="s">
        <v>70</v>
      </c>
      <c r="G5" s="263" t="s">
        <v>68</v>
      </c>
      <c r="H5" s="263" t="s">
        <v>71</v>
      </c>
      <c r="I5" s="263" t="s">
        <v>68</v>
      </c>
      <c r="J5" s="263" t="s">
        <v>67</v>
      </c>
      <c r="K5" s="263" t="s">
        <v>68</v>
      </c>
      <c r="L5" s="263" t="s">
        <v>69</v>
      </c>
      <c r="M5" s="263" t="s">
        <v>68</v>
      </c>
      <c r="N5" s="263" t="s">
        <v>70</v>
      </c>
      <c r="O5" s="263" t="s">
        <v>68</v>
      </c>
      <c r="P5" s="263" t="s">
        <v>71</v>
      </c>
      <c r="Q5" s="263" t="s">
        <v>68</v>
      </c>
      <c r="R5" s="263" t="s">
        <v>67</v>
      </c>
      <c r="S5" s="263" t="s">
        <v>68</v>
      </c>
      <c r="T5" s="263" t="s">
        <v>69</v>
      </c>
      <c r="U5" s="263" t="s">
        <v>68</v>
      </c>
      <c r="V5" s="263" t="s">
        <v>70</v>
      </c>
      <c r="W5" s="263" t="s">
        <v>68</v>
      </c>
      <c r="X5" s="263" t="s">
        <v>71</v>
      </c>
      <c r="Y5" s="263" t="s">
        <v>68</v>
      </c>
      <c r="Z5" s="257"/>
      <c r="AA5" s="257"/>
      <c r="AB5" s="257"/>
      <c r="AC5" s="257"/>
      <c r="AD5" s="257"/>
      <c r="AE5" s="257"/>
      <c r="AF5" s="257"/>
      <c r="AG5" s="257"/>
      <c r="AH5" s="2"/>
      <c r="AI5" s="2"/>
      <c r="AJ5" s="2"/>
      <c r="AK5" s="2"/>
      <c r="AL5" s="2"/>
      <c r="AM5" s="2"/>
      <c r="AN5" s="2"/>
      <c r="AO5" s="2"/>
      <c r="AP5" s="2"/>
    </row>
    <row r="6" spans="1:42" ht="30.75" customHeight="1" x14ac:dyDescent="0.2">
      <c r="A6" s="257"/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57"/>
      <c r="U6" s="257"/>
      <c r="V6" s="257"/>
      <c r="W6" s="257"/>
      <c r="X6" s="257"/>
      <c r="Y6" s="257"/>
      <c r="Z6" s="257"/>
      <c r="AA6" s="257"/>
      <c r="AB6" s="257"/>
      <c r="AC6" s="257"/>
      <c r="AD6" s="257"/>
      <c r="AE6" s="257"/>
      <c r="AF6" s="257"/>
      <c r="AG6" s="257"/>
      <c r="AH6" s="2"/>
      <c r="AI6" s="2"/>
      <c r="AJ6" s="2"/>
      <c r="AK6" s="2"/>
      <c r="AL6" s="2"/>
      <c r="AM6" s="2"/>
      <c r="AN6" s="2"/>
      <c r="AO6" s="2"/>
      <c r="AP6" s="2"/>
    </row>
    <row r="7" spans="1:42" ht="12.75" customHeight="1" x14ac:dyDescent="0.2">
      <c r="A7" s="83">
        <v>1</v>
      </c>
      <c r="B7" s="83">
        <v>2</v>
      </c>
      <c r="C7" s="83">
        <v>3</v>
      </c>
      <c r="D7" s="83">
        <v>4</v>
      </c>
      <c r="E7" s="83">
        <v>5</v>
      </c>
      <c r="F7" s="83">
        <v>6</v>
      </c>
      <c r="G7" s="83">
        <v>7</v>
      </c>
      <c r="H7" s="83">
        <v>8</v>
      </c>
      <c r="I7" s="83">
        <v>9</v>
      </c>
      <c r="J7" s="83">
        <v>10</v>
      </c>
      <c r="K7" s="83">
        <v>11</v>
      </c>
      <c r="L7" s="83">
        <v>12</v>
      </c>
      <c r="M7" s="83">
        <v>13</v>
      </c>
      <c r="N7" s="83">
        <v>14</v>
      </c>
      <c r="O7" s="83">
        <v>15</v>
      </c>
      <c r="P7" s="83">
        <v>16</v>
      </c>
      <c r="Q7" s="83">
        <v>17</v>
      </c>
      <c r="R7" s="83">
        <v>18</v>
      </c>
      <c r="S7" s="83">
        <v>19</v>
      </c>
      <c r="T7" s="83">
        <v>20</v>
      </c>
      <c r="U7" s="83">
        <v>21</v>
      </c>
      <c r="V7" s="83">
        <v>22</v>
      </c>
      <c r="W7" s="83">
        <v>23</v>
      </c>
      <c r="X7" s="83">
        <v>24</v>
      </c>
      <c r="Y7" s="83">
        <v>25</v>
      </c>
      <c r="Z7" s="83">
        <v>26</v>
      </c>
      <c r="AA7" s="83">
        <v>27</v>
      </c>
      <c r="AB7" s="83">
        <v>28</v>
      </c>
      <c r="AC7" s="83">
        <v>29</v>
      </c>
      <c r="AD7" s="83">
        <v>30</v>
      </c>
      <c r="AE7" s="83">
        <v>31</v>
      </c>
      <c r="AF7" s="83">
        <v>32</v>
      </c>
      <c r="AG7" s="83">
        <v>33</v>
      </c>
      <c r="AH7" s="2"/>
      <c r="AI7" s="2"/>
      <c r="AJ7" s="2"/>
      <c r="AK7" s="2"/>
      <c r="AL7" s="2"/>
      <c r="AM7" s="2"/>
      <c r="AN7" s="2"/>
      <c r="AO7" s="2"/>
      <c r="AP7" s="2"/>
    </row>
    <row r="8" spans="1:42" ht="12.75" customHeight="1" x14ac:dyDescent="0.2">
      <c r="A8" s="217" t="s">
        <v>20</v>
      </c>
      <c r="B8" s="220">
        <v>0</v>
      </c>
      <c r="C8" s="220">
        <v>0</v>
      </c>
      <c r="D8" s="220">
        <v>0</v>
      </c>
      <c r="E8" s="220">
        <v>0</v>
      </c>
      <c r="F8" s="220">
        <v>0</v>
      </c>
      <c r="G8" s="220">
        <v>0</v>
      </c>
      <c r="H8" s="220">
        <v>0</v>
      </c>
      <c r="I8" s="220">
        <v>0</v>
      </c>
      <c r="J8" s="220">
        <v>0</v>
      </c>
      <c r="K8" s="220">
        <v>0</v>
      </c>
      <c r="L8" s="220">
        <v>0</v>
      </c>
      <c r="M8" s="220">
        <v>0</v>
      </c>
      <c r="N8" s="220">
        <v>0</v>
      </c>
      <c r="O8" s="220">
        <v>0</v>
      </c>
      <c r="P8" s="220">
        <v>0</v>
      </c>
      <c r="Q8" s="220">
        <v>0</v>
      </c>
      <c r="R8" s="220">
        <v>0</v>
      </c>
      <c r="S8" s="220">
        <v>0</v>
      </c>
      <c r="T8" s="220">
        <v>0</v>
      </c>
      <c r="U8" s="220">
        <v>0</v>
      </c>
      <c r="V8" s="220">
        <v>0</v>
      </c>
      <c r="W8" s="220">
        <v>0</v>
      </c>
      <c r="X8" s="220">
        <v>0</v>
      </c>
      <c r="Y8" s="220">
        <v>0</v>
      </c>
      <c r="Z8" s="220">
        <v>0</v>
      </c>
      <c r="AA8" s="222">
        <v>0</v>
      </c>
      <c r="AB8" s="223">
        <v>0</v>
      </c>
      <c r="AC8" s="223">
        <v>0</v>
      </c>
      <c r="AD8" s="223">
        <v>0</v>
      </c>
      <c r="AE8" s="223">
        <v>0</v>
      </c>
      <c r="AF8" s="223">
        <v>0</v>
      </c>
      <c r="AG8" s="223">
        <v>0</v>
      </c>
      <c r="AH8" s="2"/>
      <c r="AI8" s="2"/>
      <c r="AJ8" s="2"/>
      <c r="AK8" s="2"/>
      <c r="AL8" s="2"/>
      <c r="AM8" s="2"/>
      <c r="AN8" s="2"/>
      <c r="AO8" s="2"/>
      <c r="AP8" s="2"/>
    </row>
    <row r="9" spans="1:42" ht="12.75" customHeight="1" x14ac:dyDescent="0.2">
      <c r="A9" s="217" t="s">
        <v>23</v>
      </c>
      <c r="B9" s="220">
        <v>158</v>
      </c>
      <c r="C9" s="220">
        <v>11</v>
      </c>
      <c r="D9" s="220">
        <v>0</v>
      </c>
      <c r="E9" s="220">
        <v>0</v>
      </c>
      <c r="F9" s="220">
        <v>0</v>
      </c>
      <c r="G9" s="220">
        <v>0</v>
      </c>
      <c r="H9" s="220">
        <v>0</v>
      </c>
      <c r="I9" s="220">
        <v>0</v>
      </c>
      <c r="J9" s="220">
        <v>15</v>
      </c>
      <c r="K9" s="8">
        <v>0</v>
      </c>
      <c r="L9" s="220">
        <v>0</v>
      </c>
      <c r="M9" s="220">
        <v>0</v>
      </c>
      <c r="N9" s="220">
        <v>0</v>
      </c>
      <c r="O9" s="220">
        <v>0</v>
      </c>
      <c r="P9" s="220">
        <v>0</v>
      </c>
      <c r="Q9" s="220">
        <v>0</v>
      </c>
      <c r="R9" s="220">
        <v>166</v>
      </c>
      <c r="S9" s="220">
        <v>11</v>
      </c>
      <c r="T9" s="220">
        <v>0</v>
      </c>
      <c r="U9" s="220">
        <v>0</v>
      </c>
      <c r="V9" s="220">
        <v>1</v>
      </c>
      <c r="W9" s="220">
        <v>0</v>
      </c>
      <c r="X9" s="220">
        <v>0</v>
      </c>
      <c r="Y9" s="220">
        <v>0</v>
      </c>
      <c r="Z9" s="220">
        <v>340</v>
      </c>
      <c r="AA9" s="222">
        <v>23</v>
      </c>
      <c r="AB9" s="223">
        <v>16023.7</v>
      </c>
      <c r="AC9" s="223">
        <v>829.8</v>
      </c>
      <c r="AD9" s="223">
        <v>14147.5</v>
      </c>
      <c r="AE9" s="223">
        <v>31001</v>
      </c>
      <c r="AF9" s="223">
        <v>306</v>
      </c>
      <c r="AG9" s="223">
        <v>31307.000000000004</v>
      </c>
      <c r="AH9" s="2"/>
      <c r="AI9" s="2"/>
      <c r="AJ9" s="2"/>
      <c r="AK9" s="2"/>
      <c r="AL9" s="2"/>
      <c r="AM9" s="2"/>
      <c r="AN9" s="2"/>
      <c r="AO9" s="2"/>
      <c r="AP9" s="2"/>
    </row>
    <row r="10" spans="1:42" ht="12.75" customHeight="1" x14ac:dyDescent="0.2">
      <c r="A10" s="217" t="s">
        <v>25</v>
      </c>
      <c r="B10" s="220">
        <v>87</v>
      </c>
      <c r="C10" s="220">
        <v>4</v>
      </c>
      <c r="D10" s="220">
        <v>0</v>
      </c>
      <c r="E10" s="220">
        <v>0</v>
      </c>
      <c r="F10" s="220">
        <v>0</v>
      </c>
      <c r="G10" s="220">
        <v>0</v>
      </c>
      <c r="H10" s="220">
        <v>0</v>
      </c>
      <c r="I10" s="220">
        <v>0</v>
      </c>
      <c r="J10" s="220">
        <v>25</v>
      </c>
      <c r="K10" s="220">
        <v>1</v>
      </c>
      <c r="L10" s="220">
        <v>0</v>
      </c>
      <c r="M10" s="220">
        <v>0</v>
      </c>
      <c r="N10" s="220">
        <v>0</v>
      </c>
      <c r="O10" s="220">
        <v>0</v>
      </c>
      <c r="P10" s="220">
        <v>0</v>
      </c>
      <c r="Q10" s="220">
        <v>0</v>
      </c>
      <c r="R10" s="220">
        <v>50</v>
      </c>
      <c r="S10" s="220">
        <v>2</v>
      </c>
      <c r="T10" s="220">
        <v>0</v>
      </c>
      <c r="U10" s="220">
        <v>0</v>
      </c>
      <c r="V10" s="220">
        <v>0</v>
      </c>
      <c r="W10" s="220">
        <v>0</v>
      </c>
      <c r="X10" s="220">
        <v>0</v>
      </c>
      <c r="Y10" s="220">
        <v>0</v>
      </c>
      <c r="Z10" s="220">
        <v>162</v>
      </c>
      <c r="AA10" s="222">
        <v>7</v>
      </c>
      <c r="AB10" s="223">
        <v>8823.1999999999989</v>
      </c>
      <c r="AC10" s="223">
        <v>1382.9</v>
      </c>
      <c r="AD10" s="223">
        <v>4148.8</v>
      </c>
      <c r="AE10" s="223">
        <v>14354.900000000001</v>
      </c>
      <c r="AF10" s="223">
        <v>145.80000000000001</v>
      </c>
      <c r="AG10" s="223">
        <v>14500.7</v>
      </c>
      <c r="AH10" s="2"/>
      <c r="AI10" s="2"/>
      <c r="AJ10" s="2"/>
      <c r="AK10" s="2"/>
      <c r="AL10" s="2"/>
      <c r="AM10" s="2"/>
      <c r="AN10" s="2"/>
      <c r="AO10" s="2"/>
      <c r="AP10" s="2"/>
    </row>
    <row r="11" spans="1:42" ht="12.75" customHeight="1" x14ac:dyDescent="0.2">
      <c r="A11" s="217" t="s">
        <v>26</v>
      </c>
      <c r="B11" s="220">
        <v>0</v>
      </c>
      <c r="C11" s="220">
        <v>0</v>
      </c>
      <c r="D11" s="220">
        <v>0</v>
      </c>
      <c r="E11" s="220">
        <v>0</v>
      </c>
      <c r="F11" s="220">
        <v>0</v>
      </c>
      <c r="G11" s="220">
        <v>0</v>
      </c>
      <c r="H11" s="220">
        <v>0</v>
      </c>
      <c r="I11" s="220">
        <v>0</v>
      </c>
      <c r="J11" s="220">
        <v>0</v>
      </c>
      <c r="K11" s="8">
        <v>0</v>
      </c>
      <c r="L11" s="220">
        <v>0</v>
      </c>
      <c r="M11" s="220">
        <v>0</v>
      </c>
      <c r="N11" s="220">
        <v>0</v>
      </c>
      <c r="O11" s="220">
        <v>0</v>
      </c>
      <c r="P11" s="220">
        <v>0</v>
      </c>
      <c r="Q11" s="220">
        <v>0</v>
      </c>
      <c r="R11" s="220">
        <v>0</v>
      </c>
      <c r="S11" s="220">
        <v>0</v>
      </c>
      <c r="T11" s="220">
        <v>0</v>
      </c>
      <c r="U11" s="220">
        <v>0</v>
      </c>
      <c r="V11" s="220">
        <v>0</v>
      </c>
      <c r="W11" s="220">
        <v>0</v>
      </c>
      <c r="X11" s="220">
        <v>0</v>
      </c>
      <c r="Y11" s="220">
        <v>0</v>
      </c>
      <c r="Z11" s="220">
        <v>0</v>
      </c>
      <c r="AA11" s="222">
        <v>0</v>
      </c>
      <c r="AB11" s="223">
        <v>0</v>
      </c>
      <c r="AC11" s="223">
        <v>0</v>
      </c>
      <c r="AD11" s="223">
        <v>0</v>
      </c>
      <c r="AE11" s="223">
        <v>0</v>
      </c>
      <c r="AF11" s="223">
        <v>0</v>
      </c>
      <c r="AG11" s="223">
        <v>0</v>
      </c>
      <c r="AH11" s="2"/>
      <c r="AI11" s="2"/>
      <c r="AJ11" s="2"/>
      <c r="AK11" s="2"/>
      <c r="AL11" s="2"/>
      <c r="AM11" s="2"/>
      <c r="AN11" s="2"/>
      <c r="AO11" s="2"/>
      <c r="AP11" s="2"/>
    </row>
    <row r="12" spans="1:42" ht="12.75" customHeight="1" x14ac:dyDescent="0.2">
      <c r="A12" s="217" t="s">
        <v>27</v>
      </c>
      <c r="B12" s="220">
        <v>0</v>
      </c>
      <c r="C12" s="220">
        <v>0</v>
      </c>
      <c r="D12" s="220">
        <v>0</v>
      </c>
      <c r="E12" s="220">
        <v>0</v>
      </c>
      <c r="F12" s="220">
        <v>0</v>
      </c>
      <c r="G12" s="220">
        <v>0</v>
      </c>
      <c r="H12" s="220">
        <v>0</v>
      </c>
      <c r="I12" s="220">
        <v>0</v>
      </c>
      <c r="J12" s="220">
        <v>0</v>
      </c>
      <c r="K12" s="220">
        <v>0</v>
      </c>
      <c r="L12" s="220">
        <v>0</v>
      </c>
      <c r="M12" s="220">
        <v>0</v>
      </c>
      <c r="N12" s="220">
        <v>0</v>
      </c>
      <c r="O12" s="220">
        <v>0</v>
      </c>
      <c r="P12" s="220">
        <v>0</v>
      </c>
      <c r="Q12" s="220">
        <v>0</v>
      </c>
      <c r="R12" s="220">
        <v>0</v>
      </c>
      <c r="S12" s="220">
        <v>0</v>
      </c>
      <c r="T12" s="220">
        <v>0</v>
      </c>
      <c r="U12" s="220">
        <v>0</v>
      </c>
      <c r="V12" s="220">
        <v>0</v>
      </c>
      <c r="W12" s="220">
        <v>0</v>
      </c>
      <c r="X12" s="220">
        <v>0</v>
      </c>
      <c r="Y12" s="220">
        <v>0</v>
      </c>
      <c r="Z12" s="220">
        <v>0</v>
      </c>
      <c r="AA12" s="222">
        <v>0</v>
      </c>
      <c r="AB12" s="223">
        <v>0</v>
      </c>
      <c r="AC12" s="223">
        <v>0</v>
      </c>
      <c r="AD12" s="223">
        <v>0</v>
      </c>
      <c r="AE12" s="223">
        <v>0</v>
      </c>
      <c r="AF12" s="223">
        <v>0</v>
      </c>
      <c r="AG12" s="223">
        <v>0</v>
      </c>
      <c r="AH12" s="2"/>
      <c r="AI12" s="2"/>
      <c r="AJ12" s="2"/>
      <c r="AK12" s="2"/>
      <c r="AL12" s="2"/>
      <c r="AM12" s="2"/>
      <c r="AN12" s="2"/>
      <c r="AO12" s="2"/>
      <c r="AP12" s="2"/>
    </row>
    <row r="13" spans="1:42" ht="12.75" customHeight="1" x14ac:dyDescent="0.2">
      <c r="A13" s="217" t="s">
        <v>28</v>
      </c>
      <c r="B13" s="220">
        <v>28</v>
      </c>
      <c r="C13" s="220">
        <v>2</v>
      </c>
      <c r="D13" s="220">
        <v>0</v>
      </c>
      <c r="E13" s="220">
        <v>0</v>
      </c>
      <c r="F13" s="220">
        <v>0</v>
      </c>
      <c r="G13" s="220">
        <v>0</v>
      </c>
      <c r="H13" s="220">
        <v>0</v>
      </c>
      <c r="I13" s="220">
        <v>0</v>
      </c>
      <c r="J13" s="220">
        <v>0</v>
      </c>
      <c r="K13" s="220">
        <v>0</v>
      </c>
      <c r="L13" s="220">
        <v>0</v>
      </c>
      <c r="M13" s="220">
        <v>0</v>
      </c>
      <c r="N13" s="220">
        <v>0</v>
      </c>
      <c r="O13" s="220">
        <v>0</v>
      </c>
      <c r="P13" s="220">
        <v>0</v>
      </c>
      <c r="Q13" s="220">
        <v>0</v>
      </c>
      <c r="R13" s="220">
        <v>66</v>
      </c>
      <c r="S13" s="220">
        <v>4</v>
      </c>
      <c r="T13" s="220">
        <v>0</v>
      </c>
      <c r="U13" s="220">
        <v>0</v>
      </c>
      <c r="V13" s="220">
        <v>0</v>
      </c>
      <c r="W13" s="220">
        <v>0</v>
      </c>
      <c r="X13" s="220">
        <v>0</v>
      </c>
      <c r="Y13" s="220">
        <v>0</v>
      </c>
      <c r="Z13" s="220">
        <v>94</v>
      </c>
      <c r="AA13" s="222">
        <v>6</v>
      </c>
      <c r="AB13" s="223">
        <v>3549.6</v>
      </c>
      <c r="AC13" s="223">
        <v>0</v>
      </c>
      <c r="AD13" s="223">
        <v>6845.7000000000007</v>
      </c>
      <c r="AE13" s="223">
        <v>10395.300000000001</v>
      </c>
      <c r="AF13" s="223">
        <v>84.600000000000009</v>
      </c>
      <c r="AG13" s="223">
        <v>10479.9</v>
      </c>
      <c r="AH13" s="2"/>
      <c r="AI13" s="2"/>
      <c r="AJ13" s="2"/>
      <c r="AK13" s="2"/>
      <c r="AL13" s="2"/>
      <c r="AM13" s="2"/>
      <c r="AN13" s="2"/>
      <c r="AO13" s="2"/>
      <c r="AP13" s="2"/>
    </row>
    <row r="14" spans="1:42" ht="12.75" customHeight="1" x14ac:dyDescent="0.2">
      <c r="A14" s="217" t="s">
        <v>29</v>
      </c>
      <c r="B14" s="220">
        <v>77</v>
      </c>
      <c r="C14" s="220">
        <v>5</v>
      </c>
      <c r="D14" s="220">
        <v>0</v>
      </c>
      <c r="E14" s="220">
        <v>0</v>
      </c>
      <c r="F14" s="220">
        <v>0</v>
      </c>
      <c r="G14" s="220">
        <v>0</v>
      </c>
      <c r="H14" s="220">
        <v>0</v>
      </c>
      <c r="I14" s="220">
        <v>0</v>
      </c>
      <c r="J14" s="220">
        <v>0</v>
      </c>
      <c r="K14" s="220">
        <v>0</v>
      </c>
      <c r="L14" s="220">
        <v>0</v>
      </c>
      <c r="M14" s="220">
        <v>0</v>
      </c>
      <c r="N14" s="220">
        <v>0</v>
      </c>
      <c r="O14" s="220">
        <v>0</v>
      </c>
      <c r="P14" s="220">
        <v>0</v>
      </c>
      <c r="Q14" s="220">
        <v>0</v>
      </c>
      <c r="R14" s="220">
        <v>257</v>
      </c>
      <c r="S14" s="220">
        <v>16</v>
      </c>
      <c r="T14" s="220">
        <v>0</v>
      </c>
      <c r="U14" s="220">
        <v>0</v>
      </c>
      <c r="V14" s="220">
        <v>0</v>
      </c>
      <c r="W14" s="220">
        <v>0</v>
      </c>
      <c r="X14" s="220">
        <v>0</v>
      </c>
      <c r="Y14" s="220">
        <v>0</v>
      </c>
      <c r="Z14" s="220">
        <v>334</v>
      </c>
      <c r="AA14" s="222">
        <v>21</v>
      </c>
      <c r="AB14" s="223">
        <v>8138.6</v>
      </c>
      <c r="AC14" s="223">
        <v>0</v>
      </c>
      <c r="AD14" s="223">
        <v>23026.000000000004</v>
      </c>
      <c r="AE14" s="223">
        <v>31164.6</v>
      </c>
      <c r="AF14" s="223">
        <v>300.59999999999997</v>
      </c>
      <c r="AG14" s="223">
        <v>31465.200000000004</v>
      </c>
      <c r="AH14" s="2"/>
      <c r="AI14" s="2"/>
      <c r="AJ14" s="2"/>
      <c r="AK14" s="2"/>
      <c r="AL14" s="2"/>
      <c r="AM14" s="2"/>
      <c r="AN14" s="2"/>
      <c r="AO14" s="2"/>
      <c r="AP14" s="2"/>
    </row>
    <row r="15" spans="1:42" ht="12.75" customHeight="1" x14ac:dyDescent="0.2">
      <c r="A15" s="217" t="s">
        <v>30</v>
      </c>
      <c r="B15" s="220">
        <v>0</v>
      </c>
      <c r="C15" s="220">
        <v>0</v>
      </c>
      <c r="D15" s="220">
        <v>0</v>
      </c>
      <c r="E15" s="220">
        <v>0</v>
      </c>
      <c r="F15" s="220">
        <v>0</v>
      </c>
      <c r="G15" s="220">
        <v>0</v>
      </c>
      <c r="H15" s="220">
        <v>0</v>
      </c>
      <c r="I15" s="220">
        <v>0</v>
      </c>
      <c r="J15" s="220">
        <v>0</v>
      </c>
      <c r="K15" s="220">
        <v>0</v>
      </c>
      <c r="L15" s="220">
        <v>0</v>
      </c>
      <c r="M15" s="220">
        <v>0</v>
      </c>
      <c r="N15" s="220">
        <v>0</v>
      </c>
      <c r="O15" s="220">
        <v>0</v>
      </c>
      <c r="P15" s="220">
        <v>0</v>
      </c>
      <c r="Q15" s="220">
        <v>0</v>
      </c>
      <c r="R15" s="220">
        <v>930</v>
      </c>
      <c r="S15" s="220">
        <v>47</v>
      </c>
      <c r="T15" s="220">
        <v>0</v>
      </c>
      <c r="U15" s="220">
        <v>0</v>
      </c>
      <c r="V15" s="220">
        <v>0</v>
      </c>
      <c r="W15" s="220">
        <v>0</v>
      </c>
      <c r="X15" s="220">
        <v>0</v>
      </c>
      <c r="Y15" s="220">
        <v>0</v>
      </c>
      <c r="Z15" s="220">
        <v>930</v>
      </c>
      <c r="AA15" s="222">
        <v>47</v>
      </c>
      <c r="AB15" s="223">
        <v>0</v>
      </c>
      <c r="AC15" s="223">
        <v>0</v>
      </c>
      <c r="AD15" s="223">
        <v>77956.400000000009</v>
      </c>
      <c r="AE15" s="223">
        <v>77956.400000000009</v>
      </c>
      <c r="AF15" s="223">
        <v>837.00000000000011</v>
      </c>
      <c r="AG15" s="223">
        <v>78793.399999999994</v>
      </c>
      <c r="AH15" s="2"/>
      <c r="AI15" s="2"/>
      <c r="AJ15" s="2"/>
      <c r="AK15" s="2"/>
      <c r="AL15" s="2"/>
      <c r="AM15" s="2"/>
      <c r="AN15" s="2"/>
      <c r="AO15" s="2"/>
      <c r="AP15" s="2"/>
    </row>
    <row r="16" spans="1:42" ht="12.75" customHeight="1" x14ac:dyDescent="0.2">
      <c r="A16" s="217" t="s">
        <v>31</v>
      </c>
      <c r="B16" s="220">
        <v>0</v>
      </c>
      <c r="C16" s="220">
        <v>0</v>
      </c>
      <c r="D16" s="220">
        <v>0</v>
      </c>
      <c r="E16" s="220">
        <v>0</v>
      </c>
      <c r="F16" s="220">
        <v>0</v>
      </c>
      <c r="G16" s="220">
        <v>0</v>
      </c>
      <c r="H16" s="220">
        <v>0</v>
      </c>
      <c r="I16" s="220">
        <v>0</v>
      </c>
      <c r="J16" s="220">
        <v>0</v>
      </c>
      <c r="K16" s="220">
        <v>0</v>
      </c>
      <c r="L16" s="220">
        <v>0</v>
      </c>
      <c r="M16" s="220">
        <v>0</v>
      </c>
      <c r="N16" s="220">
        <v>0</v>
      </c>
      <c r="O16" s="220">
        <v>0</v>
      </c>
      <c r="P16" s="220">
        <v>0</v>
      </c>
      <c r="Q16" s="220">
        <v>0</v>
      </c>
      <c r="R16" s="220">
        <v>0</v>
      </c>
      <c r="S16" s="220">
        <v>0</v>
      </c>
      <c r="T16" s="220">
        <v>0</v>
      </c>
      <c r="U16" s="220">
        <v>0</v>
      </c>
      <c r="V16" s="220">
        <v>0</v>
      </c>
      <c r="W16" s="220">
        <v>0</v>
      </c>
      <c r="X16" s="220">
        <v>0</v>
      </c>
      <c r="Y16" s="220">
        <v>0</v>
      </c>
      <c r="Z16" s="220">
        <v>0</v>
      </c>
      <c r="AA16" s="222">
        <v>0</v>
      </c>
      <c r="AB16" s="223">
        <v>0</v>
      </c>
      <c r="AC16" s="223">
        <v>0</v>
      </c>
      <c r="AD16" s="223">
        <v>0</v>
      </c>
      <c r="AE16" s="223">
        <v>0</v>
      </c>
      <c r="AF16" s="223">
        <v>0</v>
      </c>
      <c r="AG16" s="223">
        <v>0</v>
      </c>
      <c r="AH16" s="2"/>
      <c r="AI16" s="2"/>
      <c r="AJ16" s="2"/>
      <c r="AK16" s="2"/>
      <c r="AL16" s="2"/>
      <c r="AM16" s="2"/>
      <c r="AN16" s="2"/>
      <c r="AO16" s="2"/>
      <c r="AP16" s="2"/>
    </row>
    <row r="17" spans="1:42" ht="12.75" customHeight="1" x14ac:dyDescent="0.2">
      <c r="A17" s="217" t="s">
        <v>32</v>
      </c>
      <c r="B17" s="220">
        <v>0</v>
      </c>
      <c r="C17" s="220">
        <v>0</v>
      </c>
      <c r="D17" s="220">
        <v>0</v>
      </c>
      <c r="E17" s="220">
        <v>0</v>
      </c>
      <c r="F17" s="220">
        <v>0</v>
      </c>
      <c r="G17" s="220">
        <v>0</v>
      </c>
      <c r="H17" s="220">
        <v>0</v>
      </c>
      <c r="I17" s="220">
        <v>0</v>
      </c>
      <c r="J17" s="220">
        <v>0</v>
      </c>
      <c r="K17" s="220">
        <v>0</v>
      </c>
      <c r="L17" s="220">
        <v>0</v>
      </c>
      <c r="M17" s="220">
        <v>0</v>
      </c>
      <c r="N17" s="220">
        <v>0</v>
      </c>
      <c r="O17" s="220">
        <v>0</v>
      </c>
      <c r="P17" s="220">
        <v>0</v>
      </c>
      <c r="Q17" s="220">
        <v>0</v>
      </c>
      <c r="R17" s="220">
        <v>18</v>
      </c>
      <c r="S17" s="220">
        <v>1</v>
      </c>
      <c r="T17" s="220">
        <v>0</v>
      </c>
      <c r="U17" s="220">
        <v>0</v>
      </c>
      <c r="V17" s="220">
        <v>0</v>
      </c>
      <c r="W17" s="220">
        <v>0</v>
      </c>
      <c r="X17" s="220">
        <v>0</v>
      </c>
      <c r="Y17" s="220">
        <v>0</v>
      </c>
      <c r="Z17" s="220">
        <v>18</v>
      </c>
      <c r="AA17" s="222">
        <v>1</v>
      </c>
      <c r="AB17" s="223">
        <v>0</v>
      </c>
      <c r="AC17" s="223">
        <v>0</v>
      </c>
      <c r="AD17" s="223">
        <v>1493.6</v>
      </c>
      <c r="AE17" s="223">
        <v>1493.6</v>
      </c>
      <c r="AF17" s="223">
        <v>16.2</v>
      </c>
      <c r="AG17" s="223">
        <v>1509.8</v>
      </c>
      <c r="AH17" s="2"/>
      <c r="AI17" s="2"/>
      <c r="AJ17" s="2"/>
      <c r="AK17" s="2"/>
      <c r="AL17" s="2"/>
      <c r="AM17" s="2"/>
      <c r="AN17" s="2"/>
      <c r="AO17" s="2"/>
      <c r="AP17" s="2"/>
    </row>
    <row r="18" spans="1:42" ht="12.75" customHeight="1" x14ac:dyDescent="0.2">
      <c r="A18" s="217" t="s">
        <v>33</v>
      </c>
      <c r="B18" s="220">
        <v>0</v>
      </c>
      <c r="C18" s="220">
        <v>0</v>
      </c>
      <c r="D18" s="220">
        <v>0</v>
      </c>
      <c r="E18" s="220">
        <v>0</v>
      </c>
      <c r="F18" s="220">
        <v>0</v>
      </c>
      <c r="G18" s="220">
        <v>0</v>
      </c>
      <c r="H18" s="220">
        <v>0</v>
      </c>
      <c r="I18" s="220">
        <v>0</v>
      </c>
      <c r="J18" s="220">
        <v>0</v>
      </c>
      <c r="K18" s="220">
        <v>0</v>
      </c>
      <c r="L18" s="220">
        <v>0</v>
      </c>
      <c r="M18" s="220">
        <v>0</v>
      </c>
      <c r="N18" s="220">
        <v>0</v>
      </c>
      <c r="O18" s="220">
        <v>0</v>
      </c>
      <c r="P18" s="220">
        <v>0</v>
      </c>
      <c r="Q18" s="220">
        <v>0</v>
      </c>
      <c r="R18" s="220">
        <v>0</v>
      </c>
      <c r="S18" s="220">
        <v>0</v>
      </c>
      <c r="T18" s="220">
        <v>0</v>
      </c>
      <c r="U18" s="220">
        <v>0</v>
      </c>
      <c r="V18" s="220">
        <v>0</v>
      </c>
      <c r="W18" s="220">
        <v>0</v>
      </c>
      <c r="X18" s="220">
        <v>0</v>
      </c>
      <c r="Y18" s="220">
        <v>0</v>
      </c>
      <c r="Z18" s="220">
        <v>0</v>
      </c>
      <c r="AA18" s="222">
        <v>0</v>
      </c>
      <c r="AB18" s="223">
        <v>0</v>
      </c>
      <c r="AC18" s="223">
        <v>0</v>
      </c>
      <c r="AD18" s="223">
        <v>0</v>
      </c>
      <c r="AE18" s="223">
        <v>0</v>
      </c>
      <c r="AF18" s="223">
        <v>0</v>
      </c>
      <c r="AG18" s="223">
        <v>0</v>
      </c>
      <c r="AH18" s="2"/>
      <c r="AI18" s="2"/>
      <c r="AJ18" s="2"/>
      <c r="AK18" s="2"/>
      <c r="AL18" s="2"/>
      <c r="AM18" s="2"/>
      <c r="AN18" s="2"/>
      <c r="AO18" s="2"/>
      <c r="AP18" s="2"/>
    </row>
    <row r="19" spans="1:42" ht="12.75" customHeight="1" x14ac:dyDescent="0.2">
      <c r="A19" s="217" t="s">
        <v>35</v>
      </c>
      <c r="B19" s="220">
        <v>0</v>
      </c>
      <c r="C19" s="220">
        <v>0</v>
      </c>
      <c r="D19" s="220">
        <v>0</v>
      </c>
      <c r="E19" s="220">
        <v>0</v>
      </c>
      <c r="F19" s="220">
        <v>0</v>
      </c>
      <c r="G19" s="220">
        <v>0</v>
      </c>
      <c r="H19" s="220">
        <v>0</v>
      </c>
      <c r="I19" s="220">
        <v>0</v>
      </c>
      <c r="J19" s="220">
        <v>0</v>
      </c>
      <c r="K19" s="220">
        <v>0</v>
      </c>
      <c r="L19" s="220">
        <v>0</v>
      </c>
      <c r="M19" s="220">
        <v>0</v>
      </c>
      <c r="N19" s="220">
        <v>0</v>
      </c>
      <c r="O19" s="220">
        <v>0</v>
      </c>
      <c r="P19" s="220">
        <v>0</v>
      </c>
      <c r="Q19" s="220">
        <v>0</v>
      </c>
      <c r="R19" s="220">
        <v>0</v>
      </c>
      <c r="S19" s="220">
        <v>0</v>
      </c>
      <c r="T19" s="220">
        <v>0</v>
      </c>
      <c r="U19" s="220">
        <v>0</v>
      </c>
      <c r="V19" s="220">
        <v>0</v>
      </c>
      <c r="W19" s="220">
        <v>0</v>
      </c>
      <c r="X19" s="220">
        <v>0</v>
      </c>
      <c r="Y19" s="220">
        <v>0</v>
      </c>
      <c r="Z19" s="220">
        <v>0</v>
      </c>
      <c r="AA19" s="222">
        <v>0</v>
      </c>
      <c r="AB19" s="223">
        <v>0</v>
      </c>
      <c r="AC19" s="223">
        <v>0</v>
      </c>
      <c r="AD19" s="223">
        <v>0</v>
      </c>
      <c r="AE19" s="223">
        <v>0</v>
      </c>
      <c r="AF19" s="223">
        <v>0</v>
      </c>
      <c r="AG19" s="223">
        <v>0</v>
      </c>
      <c r="AH19" s="2"/>
      <c r="AI19" s="2"/>
      <c r="AJ19" s="2"/>
      <c r="AK19" s="2"/>
      <c r="AL19" s="2"/>
      <c r="AM19" s="2"/>
      <c r="AN19" s="2"/>
      <c r="AO19" s="2"/>
      <c r="AP19" s="2"/>
    </row>
    <row r="20" spans="1:42" ht="12.75" customHeight="1" x14ac:dyDescent="0.2">
      <c r="A20" s="217" t="s">
        <v>36</v>
      </c>
      <c r="B20" s="220">
        <v>0</v>
      </c>
      <c r="C20" s="220">
        <v>0</v>
      </c>
      <c r="D20" s="220">
        <v>0</v>
      </c>
      <c r="E20" s="220">
        <v>0</v>
      </c>
      <c r="F20" s="220">
        <v>0</v>
      </c>
      <c r="G20" s="220">
        <v>0</v>
      </c>
      <c r="H20" s="220">
        <v>0</v>
      </c>
      <c r="I20" s="220">
        <v>0</v>
      </c>
      <c r="J20" s="220">
        <v>0</v>
      </c>
      <c r="K20" s="220">
        <v>0</v>
      </c>
      <c r="L20" s="220">
        <v>0</v>
      </c>
      <c r="M20" s="220">
        <v>0</v>
      </c>
      <c r="N20" s="220">
        <v>0</v>
      </c>
      <c r="O20" s="220">
        <v>0</v>
      </c>
      <c r="P20" s="220">
        <v>0</v>
      </c>
      <c r="Q20" s="220">
        <v>0</v>
      </c>
      <c r="R20" s="220">
        <v>0</v>
      </c>
      <c r="S20" s="220">
        <v>0</v>
      </c>
      <c r="T20" s="220">
        <v>0</v>
      </c>
      <c r="U20" s="220">
        <v>0</v>
      </c>
      <c r="V20" s="220">
        <v>0</v>
      </c>
      <c r="W20" s="220">
        <v>0</v>
      </c>
      <c r="X20" s="220">
        <v>0</v>
      </c>
      <c r="Y20" s="220">
        <v>0</v>
      </c>
      <c r="Z20" s="220">
        <v>0</v>
      </c>
      <c r="AA20" s="222">
        <v>0</v>
      </c>
      <c r="AB20" s="223">
        <v>0</v>
      </c>
      <c r="AC20" s="223">
        <v>0</v>
      </c>
      <c r="AD20" s="223">
        <v>0</v>
      </c>
      <c r="AE20" s="223">
        <v>0</v>
      </c>
      <c r="AF20" s="223">
        <v>0</v>
      </c>
      <c r="AG20" s="223">
        <v>0</v>
      </c>
      <c r="AH20" s="2"/>
      <c r="AI20" s="2"/>
      <c r="AJ20" s="2"/>
      <c r="AK20" s="2"/>
      <c r="AL20" s="2"/>
      <c r="AM20" s="2"/>
      <c r="AN20" s="2"/>
      <c r="AO20" s="2"/>
      <c r="AP20" s="2"/>
    </row>
    <row r="21" spans="1:42" ht="12.75" customHeight="1" x14ac:dyDescent="0.2">
      <c r="A21" s="217" t="s">
        <v>37</v>
      </c>
      <c r="B21" s="220">
        <v>75</v>
      </c>
      <c r="C21" s="220">
        <v>8</v>
      </c>
      <c r="D21" s="220">
        <v>0</v>
      </c>
      <c r="E21" s="220">
        <v>0</v>
      </c>
      <c r="F21" s="220">
        <v>0</v>
      </c>
      <c r="G21" s="220">
        <v>0</v>
      </c>
      <c r="H21" s="220">
        <v>0</v>
      </c>
      <c r="I21" s="220">
        <v>0</v>
      </c>
      <c r="J21" s="220">
        <v>20</v>
      </c>
      <c r="K21" s="220">
        <v>1</v>
      </c>
      <c r="L21" s="220">
        <v>0</v>
      </c>
      <c r="M21" s="220">
        <v>0</v>
      </c>
      <c r="N21" s="220">
        <v>0</v>
      </c>
      <c r="O21" s="220">
        <v>0</v>
      </c>
      <c r="P21" s="220">
        <v>0</v>
      </c>
      <c r="Q21" s="220">
        <v>0</v>
      </c>
      <c r="R21" s="220">
        <v>262</v>
      </c>
      <c r="S21" s="220">
        <v>18</v>
      </c>
      <c r="T21" s="220">
        <v>0</v>
      </c>
      <c r="U21" s="220">
        <v>0</v>
      </c>
      <c r="V21" s="220">
        <v>0</v>
      </c>
      <c r="W21" s="220">
        <v>0</v>
      </c>
      <c r="X21" s="220">
        <v>0</v>
      </c>
      <c r="Y21" s="220">
        <v>0</v>
      </c>
      <c r="Z21" s="220">
        <v>357</v>
      </c>
      <c r="AA21" s="222">
        <v>27</v>
      </c>
      <c r="AB21" s="223">
        <v>7606.1</v>
      </c>
      <c r="AC21" s="223">
        <v>1106.4000000000001</v>
      </c>
      <c r="AD21" s="223">
        <v>21739.499999999996</v>
      </c>
      <c r="AE21" s="223">
        <v>30452</v>
      </c>
      <c r="AF21" s="223">
        <v>321.3</v>
      </c>
      <c r="AG21" s="223">
        <v>30773.299999999996</v>
      </c>
      <c r="AH21" s="2"/>
      <c r="AI21" s="2"/>
      <c r="AJ21" s="2"/>
      <c r="AK21" s="2"/>
      <c r="AL21" s="2"/>
      <c r="AM21" s="2"/>
      <c r="AN21" s="2"/>
      <c r="AO21" s="2"/>
      <c r="AP21" s="2"/>
    </row>
    <row r="22" spans="1:42" ht="12.75" customHeight="1" x14ac:dyDescent="0.2">
      <c r="A22" s="217" t="s">
        <v>38</v>
      </c>
      <c r="B22" s="220">
        <v>97</v>
      </c>
      <c r="C22" s="220">
        <v>9</v>
      </c>
      <c r="D22" s="220">
        <v>0</v>
      </c>
      <c r="E22" s="220">
        <v>0</v>
      </c>
      <c r="F22" s="220">
        <v>0</v>
      </c>
      <c r="G22" s="220">
        <v>0</v>
      </c>
      <c r="H22" s="220">
        <v>0</v>
      </c>
      <c r="I22" s="220">
        <v>0</v>
      </c>
      <c r="J22" s="220">
        <v>0</v>
      </c>
      <c r="K22" s="220">
        <v>0</v>
      </c>
      <c r="L22" s="220">
        <v>0</v>
      </c>
      <c r="M22" s="220">
        <v>0</v>
      </c>
      <c r="N22" s="220">
        <v>0</v>
      </c>
      <c r="O22" s="220">
        <v>0</v>
      </c>
      <c r="P22" s="220">
        <v>0</v>
      </c>
      <c r="Q22" s="220">
        <v>0</v>
      </c>
      <c r="R22" s="220">
        <v>16</v>
      </c>
      <c r="S22" s="220">
        <v>1</v>
      </c>
      <c r="T22" s="220">
        <v>0</v>
      </c>
      <c r="U22" s="220">
        <v>0</v>
      </c>
      <c r="V22" s="220">
        <v>0</v>
      </c>
      <c r="W22" s="220">
        <v>0</v>
      </c>
      <c r="X22" s="220">
        <v>0</v>
      </c>
      <c r="Y22" s="220">
        <v>0</v>
      </c>
      <c r="Z22" s="220">
        <v>113</v>
      </c>
      <c r="AA22" s="222">
        <v>10</v>
      </c>
      <c r="AB22" s="223">
        <v>10242.9</v>
      </c>
      <c r="AC22" s="223">
        <v>0</v>
      </c>
      <c r="AD22" s="223">
        <v>1327.6</v>
      </c>
      <c r="AE22" s="223">
        <v>11570.5</v>
      </c>
      <c r="AF22" s="223">
        <v>101.7</v>
      </c>
      <c r="AG22" s="223">
        <v>11672.199999999999</v>
      </c>
      <c r="AH22" s="2"/>
      <c r="AI22" s="2"/>
      <c r="AJ22" s="2"/>
      <c r="AK22" s="2"/>
      <c r="AL22" s="2"/>
      <c r="AM22" s="2"/>
      <c r="AN22" s="2"/>
      <c r="AO22" s="2"/>
      <c r="AP22" s="2"/>
    </row>
    <row r="23" spans="1:42" ht="12.75" customHeight="1" x14ac:dyDescent="0.2">
      <c r="A23" s="217" t="s">
        <v>39</v>
      </c>
      <c r="B23" s="220">
        <v>0</v>
      </c>
      <c r="C23" s="220">
        <v>0</v>
      </c>
      <c r="D23" s="220">
        <v>0</v>
      </c>
      <c r="E23" s="220">
        <v>0</v>
      </c>
      <c r="F23" s="220">
        <v>0</v>
      </c>
      <c r="G23" s="220">
        <v>0</v>
      </c>
      <c r="H23" s="220">
        <v>0</v>
      </c>
      <c r="I23" s="220">
        <v>0</v>
      </c>
      <c r="J23" s="220">
        <v>0</v>
      </c>
      <c r="K23" s="220">
        <v>0</v>
      </c>
      <c r="L23" s="220">
        <v>0</v>
      </c>
      <c r="M23" s="220">
        <v>0</v>
      </c>
      <c r="N23" s="220">
        <v>0</v>
      </c>
      <c r="O23" s="220">
        <v>0</v>
      </c>
      <c r="P23" s="220">
        <v>0</v>
      </c>
      <c r="Q23" s="220">
        <v>0</v>
      </c>
      <c r="R23" s="220">
        <v>0</v>
      </c>
      <c r="S23" s="220">
        <v>0</v>
      </c>
      <c r="T23" s="220">
        <v>0</v>
      </c>
      <c r="U23" s="220">
        <v>0</v>
      </c>
      <c r="V23" s="220">
        <v>0</v>
      </c>
      <c r="W23" s="220">
        <v>0</v>
      </c>
      <c r="X23" s="220">
        <v>0</v>
      </c>
      <c r="Y23" s="220">
        <v>0</v>
      </c>
      <c r="Z23" s="220">
        <v>0</v>
      </c>
      <c r="AA23" s="222">
        <v>0</v>
      </c>
      <c r="AB23" s="223">
        <v>0</v>
      </c>
      <c r="AC23" s="223">
        <v>0</v>
      </c>
      <c r="AD23" s="223">
        <v>0</v>
      </c>
      <c r="AE23" s="223">
        <v>0</v>
      </c>
      <c r="AF23" s="223">
        <v>0</v>
      </c>
      <c r="AG23" s="223">
        <v>0</v>
      </c>
      <c r="AH23" s="2"/>
      <c r="AI23" s="2"/>
      <c r="AJ23" s="2"/>
      <c r="AK23" s="2"/>
      <c r="AL23" s="2"/>
      <c r="AM23" s="2"/>
      <c r="AN23" s="2"/>
      <c r="AO23" s="2"/>
      <c r="AP23" s="2"/>
    </row>
    <row r="24" spans="1:42" ht="12.75" customHeight="1" x14ac:dyDescent="0.2">
      <c r="A24" s="217" t="s">
        <v>40</v>
      </c>
      <c r="B24" s="220">
        <v>0</v>
      </c>
      <c r="C24" s="220">
        <v>0</v>
      </c>
      <c r="D24" s="220">
        <v>0</v>
      </c>
      <c r="E24" s="220">
        <v>0</v>
      </c>
      <c r="F24" s="220">
        <v>0</v>
      </c>
      <c r="G24" s="220">
        <v>0</v>
      </c>
      <c r="H24" s="220">
        <v>0</v>
      </c>
      <c r="I24" s="220">
        <v>0</v>
      </c>
      <c r="J24" s="220">
        <v>0</v>
      </c>
      <c r="K24" s="220">
        <v>0</v>
      </c>
      <c r="L24" s="220">
        <v>0</v>
      </c>
      <c r="M24" s="220">
        <v>0</v>
      </c>
      <c r="N24" s="220">
        <v>0</v>
      </c>
      <c r="O24" s="220">
        <v>0</v>
      </c>
      <c r="P24" s="220">
        <v>0</v>
      </c>
      <c r="Q24" s="220">
        <v>0</v>
      </c>
      <c r="R24" s="220">
        <v>157</v>
      </c>
      <c r="S24" s="220">
        <v>7</v>
      </c>
      <c r="T24" s="220">
        <v>0</v>
      </c>
      <c r="U24" s="220">
        <v>0</v>
      </c>
      <c r="V24" s="220">
        <v>0</v>
      </c>
      <c r="W24" s="220">
        <v>0</v>
      </c>
      <c r="X24" s="220">
        <v>0</v>
      </c>
      <c r="Y24" s="220">
        <v>0</v>
      </c>
      <c r="Z24" s="220">
        <v>157</v>
      </c>
      <c r="AA24" s="222">
        <v>7</v>
      </c>
      <c r="AB24" s="223">
        <v>0</v>
      </c>
      <c r="AC24" s="223">
        <v>0</v>
      </c>
      <c r="AD24" s="223">
        <v>13442.099999999999</v>
      </c>
      <c r="AE24" s="223">
        <v>13442.099999999999</v>
      </c>
      <c r="AF24" s="223">
        <v>141.30000000000001</v>
      </c>
      <c r="AG24" s="223">
        <v>13583.4</v>
      </c>
      <c r="AH24" s="2"/>
      <c r="AI24" s="2"/>
      <c r="AJ24" s="2"/>
      <c r="AK24" s="2"/>
      <c r="AL24" s="2"/>
      <c r="AM24" s="2"/>
      <c r="AN24" s="2"/>
      <c r="AO24" s="2"/>
      <c r="AP24" s="2"/>
    </row>
    <row r="25" spans="1:42" ht="12.75" customHeight="1" x14ac:dyDescent="0.2">
      <c r="A25" s="217" t="s">
        <v>41</v>
      </c>
      <c r="B25" s="220">
        <v>0</v>
      </c>
      <c r="C25" s="220">
        <v>0</v>
      </c>
      <c r="D25" s="220">
        <v>0</v>
      </c>
      <c r="E25" s="220">
        <v>0</v>
      </c>
      <c r="F25" s="220">
        <v>0</v>
      </c>
      <c r="G25" s="220">
        <v>0</v>
      </c>
      <c r="H25" s="220">
        <v>0</v>
      </c>
      <c r="I25" s="220">
        <v>0</v>
      </c>
      <c r="J25" s="220">
        <v>0</v>
      </c>
      <c r="K25" s="220">
        <v>0</v>
      </c>
      <c r="L25" s="220">
        <v>0</v>
      </c>
      <c r="M25" s="220">
        <v>0</v>
      </c>
      <c r="N25" s="220">
        <v>0</v>
      </c>
      <c r="O25" s="220">
        <v>0</v>
      </c>
      <c r="P25" s="220">
        <v>0</v>
      </c>
      <c r="Q25" s="220">
        <v>0</v>
      </c>
      <c r="R25" s="220">
        <v>16</v>
      </c>
      <c r="S25" s="220">
        <v>1</v>
      </c>
      <c r="T25" s="220">
        <v>0</v>
      </c>
      <c r="U25" s="220">
        <v>0</v>
      </c>
      <c r="V25" s="220">
        <v>0</v>
      </c>
      <c r="W25" s="220">
        <v>0</v>
      </c>
      <c r="X25" s="220">
        <v>0</v>
      </c>
      <c r="Y25" s="220">
        <v>0</v>
      </c>
      <c r="Z25" s="220">
        <v>16</v>
      </c>
      <c r="AA25" s="222">
        <v>1</v>
      </c>
      <c r="AB25" s="223">
        <v>0</v>
      </c>
      <c r="AC25" s="223">
        <v>0</v>
      </c>
      <c r="AD25" s="223">
        <v>1327.6</v>
      </c>
      <c r="AE25" s="223">
        <v>1327.6</v>
      </c>
      <c r="AF25" s="223">
        <v>14.4</v>
      </c>
      <c r="AG25" s="223">
        <v>1342</v>
      </c>
      <c r="AH25" s="17"/>
      <c r="AI25" s="17"/>
      <c r="AJ25" s="17"/>
      <c r="AK25" s="17"/>
      <c r="AL25" s="17"/>
      <c r="AM25" s="17"/>
      <c r="AN25" s="17"/>
      <c r="AO25" s="17"/>
      <c r="AP25" s="17"/>
    </row>
    <row r="26" spans="1:42" ht="12.75" customHeight="1" x14ac:dyDescent="0.2">
      <c r="A26" s="217" t="s">
        <v>42</v>
      </c>
      <c r="B26" s="220">
        <v>224</v>
      </c>
      <c r="C26" s="220">
        <v>12</v>
      </c>
      <c r="D26" s="220">
        <v>0</v>
      </c>
      <c r="E26" s="220">
        <v>0</v>
      </c>
      <c r="F26" s="220">
        <v>0</v>
      </c>
      <c r="G26" s="220">
        <v>0</v>
      </c>
      <c r="H26" s="220">
        <v>0</v>
      </c>
      <c r="I26" s="220">
        <v>0</v>
      </c>
      <c r="J26" s="220">
        <v>0</v>
      </c>
      <c r="K26" s="220">
        <v>0</v>
      </c>
      <c r="L26" s="220">
        <v>0</v>
      </c>
      <c r="M26" s="220">
        <v>0</v>
      </c>
      <c r="N26" s="220">
        <v>0</v>
      </c>
      <c r="O26" s="220">
        <v>0</v>
      </c>
      <c r="P26" s="220">
        <v>0</v>
      </c>
      <c r="Q26" s="220">
        <v>0</v>
      </c>
      <c r="R26" s="220">
        <v>1990</v>
      </c>
      <c r="S26" s="220">
        <v>71</v>
      </c>
      <c r="T26" s="220">
        <v>0</v>
      </c>
      <c r="U26" s="220">
        <v>0</v>
      </c>
      <c r="V26" s="220">
        <v>0</v>
      </c>
      <c r="W26" s="220">
        <v>0</v>
      </c>
      <c r="X26" s="220">
        <v>0</v>
      </c>
      <c r="Y26" s="220">
        <v>0</v>
      </c>
      <c r="Z26" s="220">
        <v>2214</v>
      </c>
      <c r="AA26" s="222">
        <v>83</v>
      </c>
      <c r="AB26" s="223">
        <v>23452.399999999998</v>
      </c>
      <c r="AC26" s="223">
        <v>0</v>
      </c>
      <c r="AD26" s="223">
        <v>193294.9</v>
      </c>
      <c r="AE26" s="223">
        <v>216747.30000000002</v>
      </c>
      <c r="AF26" s="223">
        <v>1992.6000000000001</v>
      </c>
      <c r="AG26" s="223">
        <v>218739.89999999997</v>
      </c>
      <c r="AH26" s="2"/>
      <c r="AI26" s="2"/>
      <c r="AJ26" s="2"/>
      <c r="AK26" s="2"/>
      <c r="AL26" s="2"/>
      <c r="AM26" s="2"/>
      <c r="AN26" s="2"/>
      <c r="AO26" s="2"/>
      <c r="AP26" s="2"/>
    </row>
    <row r="27" spans="1:42" ht="12.75" customHeight="1" x14ac:dyDescent="0.2">
      <c r="A27" s="217" t="s">
        <v>44</v>
      </c>
      <c r="B27" s="220">
        <v>0</v>
      </c>
      <c r="C27" s="220">
        <v>0</v>
      </c>
      <c r="D27" s="220">
        <v>0</v>
      </c>
      <c r="E27" s="220">
        <v>0</v>
      </c>
      <c r="F27" s="220">
        <v>0</v>
      </c>
      <c r="G27" s="220">
        <v>0</v>
      </c>
      <c r="H27" s="220">
        <v>0</v>
      </c>
      <c r="I27" s="220">
        <v>0</v>
      </c>
      <c r="J27" s="220">
        <v>0</v>
      </c>
      <c r="K27" s="220">
        <v>0</v>
      </c>
      <c r="L27" s="220">
        <v>0</v>
      </c>
      <c r="M27" s="220">
        <v>0</v>
      </c>
      <c r="N27" s="220">
        <v>0</v>
      </c>
      <c r="O27" s="220">
        <v>0</v>
      </c>
      <c r="P27" s="220">
        <v>0</v>
      </c>
      <c r="Q27" s="220">
        <v>0</v>
      </c>
      <c r="R27" s="220">
        <v>0</v>
      </c>
      <c r="S27" s="220">
        <v>0</v>
      </c>
      <c r="T27" s="220">
        <v>0</v>
      </c>
      <c r="U27" s="220">
        <v>0</v>
      </c>
      <c r="V27" s="220">
        <v>0</v>
      </c>
      <c r="W27" s="220">
        <v>0</v>
      </c>
      <c r="X27" s="220">
        <v>0</v>
      </c>
      <c r="Y27" s="220">
        <v>0</v>
      </c>
      <c r="Z27" s="220">
        <v>0</v>
      </c>
      <c r="AA27" s="222">
        <v>0</v>
      </c>
      <c r="AB27" s="223">
        <v>0</v>
      </c>
      <c r="AC27" s="223">
        <v>0</v>
      </c>
      <c r="AD27" s="223">
        <v>0</v>
      </c>
      <c r="AE27" s="223">
        <v>0</v>
      </c>
      <c r="AF27" s="223">
        <v>0</v>
      </c>
      <c r="AG27" s="223">
        <v>0</v>
      </c>
      <c r="AH27" s="2"/>
      <c r="AI27" s="2"/>
      <c r="AJ27" s="2"/>
      <c r="AK27" s="2"/>
      <c r="AL27" s="2"/>
      <c r="AM27" s="2"/>
      <c r="AN27" s="2"/>
      <c r="AO27" s="2"/>
      <c r="AP27" s="2"/>
    </row>
    <row r="28" spans="1:42" ht="12.75" customHeight="1" x14ac:dyDescent="0.2">
      <c r="A28" s="217" t="s">
        <v>45</v>
      </c>
      <c r="B28" s="220">
        <v>0</v>
      </c>
      <c r="C28" s="220">
        <v>0</v>
      </c>
      <c r="D28" s="220">
        <v>0</v>
      </c>
      <c r="E28" s="220">
        <v>0</v>
      </c>
      <c r="F28" s="220">
        <v>0</v>
      </c>
      <c r="G28" s="220">
        <v>0</v>
      </c>
      <c r="H28" s="220">
        <v>0</v>
      </c>
      <c r="I28" s="220">
        <v>0</v>
      </c>
      <c r="J28" s="220">
        <v>0</v>
      </c>
      <c r="K28" s="220">
        <v>0</v>
      </c>
      <c r="L28" s="220">
        <v>0</v>
      </c>
      <c r="M28" s="220">
        <v>0</v>
      </c>
      <c r="N28" s="220">
        <v>0</v>
      </c>
      <c r="O28" s="220">
        <v>0</v>
      </c>
      <c r="P28" s="220">
        <v>0</v>
      </c>
      <c r="Q28" s="220">
        <v>0</v>
      </c>
      <c r="R28" s="220">
        <v>0</v>
      </c>
      <c r="S28" s="220">
        <v>0</v>
      </c>
      <c r="T28" s="220">
        <v>0</v>
      </c>
      <c r="U28" s="220">
        <v>0</v>
      </c>
      <c r="V28" s="220">
        <v>0</v>
      </c>
      <c r="W28" s="220">
        <v>0</v>
      </c>
      <c r="X28" s="220">
        <v>0</v>
      </c>
      <c r="Y28" s="220">
        <v>0</v>
      </c>
      <c r="Z28" s="220">
        <v>0</v>
      </c>
      <c r="AA28" s="222">
        <v>0</v>
      </c>
      <c r="AB28" s="223">
        <v>0</v>
      </c>
      <c r="AC28" s="223">
        <v>0</v>
      </c>
      <c r="AD28" s="223">
        <v>0</v>
      </c>
      <c r="AE28" s="223">
        <v>0</v>
      </c>
      <c r="AF28" s="223">
        <v>0</v>
      </c>
      <c r="AG28" s="223">
        <v>0</v>
      </c>
      <c r="AH28" s="2"/>
      <c r="AI28" s="2"/>
      <c r="AJ28" s="2"/>
      <c r="AK28" s="2"/>
      <c r="AL28" s="2"/>
      <c r="AM28" s="2"/>
      <c r="AN28" s="2"/>
      <c r="AO28" s="2"/>
      <c r="AP28" s="2"/>
    </row>
    <row r="29" spans="1:42" ht="12.75" customHeight="1" x14ac:dyDescent="0.2">
      <c r="A29" s="217" t="s">
        <v>46</v>
      </c>
      <c r="B29" s="220">
        <v>7</v>
      </c>
      <c r="C29" s="220">
        <v>1</v>
      </c>
      <c r="D29" s="220">
        <v>0</v>
      </c>
      <c r="E29" s="220">
        <v>0</v>
      </c>
      <c r="F29" s="220">
        <v>0</v>
      </c>
      <c r="G29" s="220">
        <v>0</v>
      </c>
      <c r="H29" s="220">
        <v>0</v>
      </c>
      <c r="I29" s="220">
        <v>0</v>
      </c>
      <c r="J29" s="220">
        <v>0</v>
      </c>
      <c r="K29" s="220">
        <v>0</v>
      </c>
      <c r="L29" s="220">
        <v>0</v>
      </c>
      <c r="M29" s="220">
        <v>0</v>
      </c>
      <c r="N29" s="220">
        <v>0</v>
      </c>
      <c r="O29" s="220">
        <v>0</v>
      </c>
      <c r="P29" s="220">
        <v>0</v>
      </c>
      <c r="Q29" s="220">
        <v>0</v>
      </c>
      <c r="R29" s="220">
        <v>0</v>
      </c>
      <c r="S29" s="220">
        <v>0</v>
      </c>
      <c r="T29" s="220">
        <v>0</v>
      </c>
      <c r="U29" s="220">
        <v>0</v>
      </c>
      <c r="V29" s="220">
        <v>0</v>
      </c>
      <c r="W29" s="220">
        <v>0</v>
      </c>
      <c r="X29" s="220">
        <v>0</v>
      </c>
      <c r="Y29" s="220">
        <v>0</v>
      </c>
      <c r="Z29" s="220">
        <v>7</v>
      </c>
      <c r="AA29" s="222">
        <v>1</v>
      </c>
      <c r="AB29" s="223">
        <v>709.9</v>
      </c>
      <c r="AC29" s="223">
        <v>0</v>
      </c>
      <c r="AD29" s="223">
        <v>0</v>
      </c>
      <c r="AE29" s="223">
        <v>709.9</v>
      </c>
      <c r="AF29" s="223">
        <v>6.3</v>
      </c>
      <c r="AG29" s="223">
        <v>716.19999999999993</v>
      </c>
      <c r="AH29" s="2"/>
      <c r="AI29" s="2"/>
      <c r="AJ29" s="2"/>
      <c r="AK29" s="2"/>
      <c r="AL29" s="2"/>
      <c r="AM29" s="2"/>
      <c r="AN29" s="2"/>
      <c r="AO29" s="2"/>
      <c r="AP29" s="2"/>
    </row>
    <row r="30" spans="1:42" ht="12.75" customHeight="1" x14ac:dyDescent="0.2">
      <c r="A30" s="217" t="s">
        <v>47</v>
      </c>
      <c r="B30" s="220">
        <v>0</v>
      </c>
      <c r="C30" s="220">
        <v>0</v>
      </c>
      <c r="D30" s="220">
        <v>0</v>
      </c>
      <c r="E30" s="220">
        <v>0</v>
      </c>
      <c r="F30" s="220">
        <v>0</v>
      </c>
      <c r="G30" s="220">
        <v>0</v>
      </c>
      <c r="H30" s="220">
        <v>0</v>
      </c>
      <c r="I30" s="220">
        <v>0</v>
      </c>
      <c r="J30" s="220">
        <v>0</v>
      </c>
      <c r="K30" s="220">
        <v>0</v>
      </c>
      <c r="L30" s="220">
        <v>0</v>
      </c>
      <c r="M30" s="220">
        <v>0</v>
      </c>
      <c r="N30" s="220">
        <v>0</v>
      </c>
      <c r="O30" s="220">
        <v>0</v>
      </c>
      <c r="P30" s="220">
        <v>0</v>
      </c>
      <c r="Q30" s="220">
        <v>0</v>
      </c>
      <c r="R30" s="220">
        <v>43</v>
      </c>
      <c r="S30" s="220">
        <v>3</v>
      </c>
      <c r="T30" s="220">
        <v>0</v>
      </c>
      <c r="U30" s="220">
        <v>0</v>
      </c>
      <c r="V30" s="220">
        <v>0</v>
      </c>
      <c r="W30" s="220">
        <v>0</v>
      </c>
      <c r="X30" s="220">
        <v>0</v>
      </c>
      <c r="Y30" s="220">
        <v>0</v>
      </c>
      <c r="Z30" s="220">
        <v>43</v>
      </c>
      <c r="AA30" s="222">
        <v>3</v>
      </c>
      <c r="AB30" s="223">
        <v>0</v>
      </c>
      <c r="AC30" s="223">
        <v>0</v>
      </c>
      <c r="AD30" s="223">
        <v>3568</v>
      </c>
      <c r="AE30" s="223">
        <v>3568</v>
      </c>
      <c r="AF30" s="223">
        <v>38.700000000000003</v>
      </c>
      <c r="AG30" s="223">
        <v>3606.7</v>
      </c>
      <c r="AH30" s="2"/>
      <c r="AI30" s="2"/>
      <c r="AJ30" s="2"/>
      <c r="AK30" s="2"/>
      <c r="AL30" s="2"/>
      <c r="AM30" s="2"/>
      <c r="AN30" s="2"/>
      <c r="AO30" s="2"/>
      <c r="AP30" s="2"/>
    </row>
    <row r="31" spans="1:42" ht="12.75" customHeight="1" x14ac:dyDescent="0.2">
      <c r="A31" s="217" t="s">
        <v>48</v>
      </c>
      <c r="B31" s="220">
        <v>0</v>
      </c>
      <c r="C31" s="220">
        <v>0</v>
      </c>
      <c r="D31" s="220">
        <v>0</v>
      </c>
      <c r="E31" s="220">
        <v>0</v>
      </c>
      <c r="F31" s="220">
        <v>0</v>
      </c>
      <c r="G31" s="220">
        <v>0</v>
      </c>
      <c r="H31" s="220">
        <v>0</v>
      </c>
      <c r="I31" s="220">
        <v>0</v>
      </c>
      <c r="J31" s="220">
        <v>0</v>
      </c>
      <c r="K31" s="220">
        <v>0</v>
      </c>
      <c r="L31" s="220">
        <v>0</v>
      </c>
      <c r="M31" s="220">
        <v>0</v>
      </c>
      <c r="N31" s="220">
        <v>0</v>
      </c>
      <c r="O31" s="220">
        <v>0</v>
      </c>
      <c r="P31" s="220">
        <v>0</v>
      </c>
      <c r="Q31" s="220">
        <v>0</v>
      </c>
      <c r="R31" s="220">
        <v>652</v>
      </c>
      <c r="S31" s="220">
        <v>32</v>
      </c>
      <c r="T31" s="220">
        <v>0</v>
      </c>
      <c r="U31" s="220">
        <v>0</v>
      </c>
      <c r="V31" s="220">
        <v>44</v>
      </c>
      <c r="W31" s="220">
        <v>3</v>
      </c>
      <c r="X31" s="220">
        <v>0</v>
      </c>
      <c r="Y31" s="220">
        <v>0</v>
      </c>
      <c r="Z31" s="220">
        <v>696</v>
      </c>
      <c r="AA31" s="222">
        <v>35</v>
      </c>
      <c r="AB31" s="223">
        <v>0</v>
      </c>
      <c r="AC31" s="223">
        <v>0</v>
      </c>
      <c r="AD31" s="223">
        <v>62750.899999999994</v>
      </c>
      <c r="AE31" s="223">
        <v>62750.899999999994</v>
      </c>
      <c r="AF31" s="223">
        <v>626.4</v>
      </c>
      <c r="AG31" s="223">
        <v>63377.3</v>
      </c>
      <c r="AH31" s="2"/>
      <c r="AI31" s="2"/>
      <c r="AJ31" s="2"/>
      <c r="AK31" s="2"/>
      <c r="AL31" s="2"/>
      <c r="AM31" s="2"/>
      <c r="AN31" s="2"/>
      <c r="AO31" s="2"/>
      <c r="AP31" s="2"/>
    </row>
    <row r="32" spans="1:42" ht="12.75" customHeight="1" x14ac:dyDescent="0.2">
      <c r="A32" s="217" t="s">
        <v>49</v>
      </c>
      <c r="B32" s="220">
        <v>0</v>
      </c>
      <c r="C32" s="220">
        <v>0</v>
      </c>
      <c r="D32" s="220">
        <v>0</v>
      </c>
      <c r="E32" s="220">
        <v>0</v>
      </c>
      <c r="F32" s="220">
        <v>0</v>
      </c>
      <c r="G32" s="220">
        <v>0</v>
      </c>
      <c r="H32" s="220">
        <v>0</v>
      </c>
      <c r="I32" s="220">
        <v>0</v>
      </c>
      <c r="J32" s="220">
        <v>0</v>
      </c>
      <c r="K32" s="220">
        <v>0</v>
      </c>
      <c r="L32" s="220">
        <v>0</v>
      </c>
      <c r="M32" s="220">
        <v>0</v>
      </c>
      <c r="N32" s="220">
        <v>0</v>
      </c>
      <c r="O32" s="220">
        <v>0</v>
      </c>
      <c r="P32" s="220">
        <v>0</v>
      </c>
      <c r="Q32" s="220">
        <v>0</v>
      </c>
      <c r="R32" s="220">
        <v>0</v>
      </c>
      <c r="S32" s="220">
        <v>0</v>
      </c>
      <c r="T32" s="220">
        <v>0</v>
      </c>
      <c r="U32" s="220">
        <v>0</v>
      </c>
      <c r="V32" s="220">
        <v>0</v>
      </c>
      <c r="W32" s="220">
        <v>0</v>
      </c>
      <c r="X32" s="220">
        <v>0</v>
      </c>
      <c r="Y32" s="220">
        <v>0</v>
      </c>
      <c r="Z32" s="220">
        <v>0</v>
      </c>
      <c r="AA32" s="222">
        <v>0</v>
      </c>
      <c r="AB32" s="223">
        <v>0</v>
      </c>
      <c r="AC32" s="223">
        <v>0</v>
      </c>
      <c r="AD32" s="223">
        <v>0</v>
      </c>
      <c r="AE32" s="223">
        <v>0</v>
      </c>
      <c r="AF32" s="223">
        <v>0</v>
      </c>
      <c r="AG32" s="223">
        <v>0</v>
      </c>
      <c r="AH32" s="2"/>
      <c r="AI32" s="2"/>
      <c r="AJ32" s="2"/>
      <c r="AK32" s="2"/>
      <c r="AL32" s="2"/>
      <c r="AM32" s="2"/>
      <c r="AN32" s="2"/>
      <c r="AO32" s="2"/>
      <c r="AP32" s="2"/>
    </row>
    <row r="33" spans="1:42" ht="12.75" customHeight="1" x14ac:dyDescent="0.2">
      <c r="A33" s="217" t="s">
        <v>50</v>
      </c>
      <c r="B33" s="220">
        <v>0</v>
      </c>
      <c r="C33" s="220">
        <v>0</v>
      </c>
      <c r="D33" s="220">
        <v>0</v>
      </c>
      <c r="E33" s="220">
        <v>0</v>
      </c>
      <c r="F33" s="220">
        <v>0</v>
      </c>
      <c r="G33" s="220">
        <v>0</v>
      </c>
      <c r="H33" s="220">
        <v>0</v>
      </c>
      <c r="I33" s="220">
        <v>0</v>
      </c>
      <c r="J33" s="220">
        <v>0</v>
      </c>
      <c r="K33" s="220">
        <v>0</v>
      </c>
      <c r="L33" s="220">
        <v>0</v>
      </c>
      <c r="M33" s="220">
        <v>0</v>
      </c>
      <c r="N33" s="220">
        <v>0</v>
      </c>
      <c r="O33" s="220">
        <v>0</v>
      </c>
      <c r="P33" s="220">
        <v>0</v>
      </c>
      <c r="Q33" s="220">
        <v>0</v>
      </c>
      <c r="R33" s="220">
        <v>0</v>
      </c>
      <c r="S33" s="220">
        <v>0</v>
      </c>
      <c r="T33" s="220">
        <v>0</v>
      </c>
      <c r="U33" s="220">
        <v>0</v>
      </c>
      <c r="V33" s="220">
        <v>0</v>
      </c>
      <c r="W33" s="220">
        <v>0</v>
      </c>
      <c r="X33" s="220">
        <v>0</v>
      </c>
      <c r="Y33" s="220">
        <v>0</v>
      </c>
      <c r="Z33" s="220">
        <v>0</v>
      </c>
      <c r="AA33" s="222">
        <v>0</v>
      </c>
      <c r="AB33" s="223">
        <v>0</v>
      </c>
      <c r="AC33" s="223">
        <v>0</v>
      </c>
      <c r="AD33" s="223">
        <v>0</v>
      </c>
      <c r="AE33" s="223">
        <v>0</v>
      </c>
      <c r="AF33" s="223">
        <v>0</v>
      </c>
      <c r="AG33" s="223">
        <v>0</v>
      </c>
      <c r="AH33" s="2"/>
      <c r="AI33" s="2"/>
      <c r="AJ33" s="2"/>
      <c r="AK33" s="2"/>
      <c r="AL33" s="2"/>
      <c r="AM33" s="2"/>
      <c r="AN33" s="2"/>
      <c r="AO33" s="2"/>
      <c r="AP33" s="2"/>
    </row>
    <row r="34" spans="1:42" ht="12.75" customHeight="1" x14ac:dyDescent="0.2">
      <c r="A34" s="217" t="s">
        <v>51</v>
      </c>
      <c r="B34" s="220">
        <v>0</v>
      </c>
      <c r="C34" s="220">
        <v>0</v>
      </c>
      <c r="D34" s="220">
        <v>0</v>
      </c>
      <c r="E34" s="220">
        <v>0</v>
      </c>
      <c r="F34" s="220">
        <v>0</v>
      </c>
      <c r="G34" s="220">
        <v>0</v>
      </c>
      <c r="H34" s="220">
        <v>0</v>
      </c>
      <c r="I34" s="220">
        <v>0</v>
      </c>
      <c r="J34" s="220">
        <v>0</v>
      </c>
      <c r="K34" s="220">
        <v>0</v>
      </c>
      <c r="L34" s="220">
        <v>0</v>
      </c>
      <c r="M34" s="220">
        <v>0</v>
      </c>
      <c r="N34" s="220">
        <v>0</v>
      </c>
      <c r="O34" s="220">
        <v>0</v>
      </c>
      <c r="P34" s="220">
        <v>0</v>
      </c>
      <c r="Q34" s="220">
        <v>0</v>
      </c>
      <c r="R34" s="220">
        <v>0</v>
      </c>
      <c r="S34" s="220">
        <v>0</v>
      </c>
      <c r="T34" s="220">
        <v>0</v>
      </c>
      <c r="U34" s="220">
        <v>0</v>
      </c>
      <c r="V34" s="220">
        <v>0</v>
      </c>
      <c r="W34" s="220">
        <v>0</v>
      </c>
      <c r="X34" s="220">
        <v>0</v>
      </c>
      <c r="Y34" s="220">
        <v>0</v>
      </c>
      <c r="Z34" s="220">
        <v>0</v>
      </c>
      <c r="AA34" s="222">
        <v>0</v>
      </c>
      <c r="AB34" s="223">
        <v>0</v>
      </c>
      <c r="AC34" s="223">
        <v>0</v>
      </c>
      <c r="AD34" s="223">
        <v>0</v>
      </c>
      <c r="AE34" s="223">
        <v>0</v>
      </c>
      <c r="AF34" s="223">
        <v>0</v>
      </c>
      <c r="AG34" s="223">
        <v>0</v>
      </c>
      <c r="AH34" s="2"/>
      <c r="AI34" s="2"/>
      <c r="AJ34" s="2"/>
      <c r="AK34" s="2"/>
      <c r="AL34" s="2"/>
      <c r="AM34" s="2"/>
      <c r="AN34" s="2"/>
      <c r="AO34" s="2"/>
      <c r="AP34" s="2"/>
    </row>
    <row r="35" spans="1:42" ht="12.75" customHeight="1" x14ac:dyDescent="0.2">
      <c r="A35" s="217" t="s">
        <v>52</v>
      </c>
      <c r="B35" s="220">
        <v>0</v>
      </c>
      <c r="C35" s="220">
        <v>0</v>
      </c>
      <c r="D35" s="220">
        <v>0</v>
      </c>
      <c r="E35" s="220">
        <v>0</v>
      </c>
      <c r="F35" s="220">
        <v>0</v>
      </c>
      <c r="G35" s="220">
        <v>0</v>
      </c>
      <c r="H35" s="220">
        <v>0</v>
      </c>
      <c r="I35" s="220">
        <v>0</v>
      </c>
      <c r="J35" s="220">
        <v>20</v>
      </c>
      <c r="K35" s="220">
        <v>1</v>
      </c>
      <c r="L35" s="220">
        <v>0</v>
      </c>
      <c r="M35" s="220">
        <v>0</v>
      </c>
      <c r="N35" s="220">
        <v>0</v>
      </c>
      <c r="O35" s="220">
        <v>0</v>
      </c>
      <c r="P35" s="220">
        <v>0</v>
      </c>
      <c r="Q35" s="220">
        <v>0</v>
      </c>
      <c r="R35" s="220">
        <v>0</v>
      </c>
      <c r="S35" s="220">
        <v>0</v>
      </c>
      <c r="T35" s="220">
        <v>0</v>
      </c>
      <c r="U35" s="220">
        <v>0</v>
      </c>
      <c r="V35" s="220">
        <v>0</v>
      </c>
      <c r="W35" s="220">
        <v>0</v>
      </c>
      <c r="X35" s="220">
        <v>0</v>
      </c>
      <c r="Y35" s="220">
        <v>0</v>
      </c>
      <c r="Z35" s="220">
        <v>20</v>
      </c>
      <c r="AA35" s="222">
        <v>1</v>
      </c>
      <c r="AB35" s="223">
        <v>0</v>
      </c>
      <c r="AC35" s="223">
        <v>1106.4000000000001</v>
      </c>
      <c r="AD35" s="223">
        <v>0</v>
      </c>
      <c r="AE35" s="223">
        <v>1106.4000000000001</v>
      </c>
      <c r="AF35" s="223">
        <v>18</v>
      </c>
      <c r="AG35" s="223">
        <v>1124.4000000000001</v>
      </c>
      <c r="AH35" s="2"/>
      <c r="AI35" s="2"/>
      <c r="AJ35" s="2"/>
      <c r="AK35" s="2"/>
      <c r="AL35" s="2"/>
      <c r="AM35" s="2"/>
      <c r="AN35" s="2"/>
      <c r="AO35" s="2"/>
      <c r="AP35" s="2"/>
    </row>
    <row r="36" spans="1:42" ht="12.75" customHeight="1" x14ac:dyDescent="0.2">
      <c r="A36" s="217" t="s">
        <v>53</v>
      </c>
      <c r="B36" s="220">
        <v>0</v>
      </c>
      <c r="C36" s="220">
        <v>0</v>
      </c>
      <c r="D36" s="220">
        <v>0</v>
      </c>
      <c r="E36" s="220">
        <v>0</v>
      </c>
      <c r="F36" s="220">
        <v>0</v>
      </c>
      <c r="G36" s="220">
        <v>0</v>
      </c>
      <c r="H36" s="220">
        <v>0</v>
      </c>
      <c r="I36" s="220">
        <v>0</v>
      </c>
      <c r="J36" s="220">
        <v>0</v>
      </c>
      <c r="K36" s="220">
        <v>0</v>
      </c>
      <c r="L36" s="220">
        <v>0</v>
      </c>
      <c r="M36" s="220">
        <v>0</v>
      </c>
      <c r="N36" s="220">
        <v>0</v>
      </c>
      <c r="O36" s="220">
        <v>0</v>
      </c>
      <c r="P36" s="220">
        <v>0</v>
      </c>
      <c r="Q36" s="220">
        <v>0</v>
      </c>
      <c r="R36" s="220">
        <v>0</v>
      </c>
      <c r="S36" s="220">
        <v>0</v>
      </c>
      <c r="T36" s="220">
        <v>0</v>
      </c>
      <c r="U36" s="220">
        <v>0</v>
      </c>
      <c r="V36" s="220">
        <v>0</v>
      </c>
      <c r="W36" s="220">
        <v>0</v>
      </c>
      <c r="X36" s="220">
        <v>0</v>
      </c>
      <c r="Y36" s="220">
        <v>0</v>
      </c>
      <c r="Z36" s="220">
        <v>0</v>
      </c>
      <c r="AA36" s="222">
        <v>0</v>
      </c>
      <c r="AB36" s="223">
        <v>0</v>
      </c>
      <c r="AC36" s="223">
        <v>0</v>
      </c>
      <c r="AD36" s="223">
        <v>0</v>
      </c>
      <c r="AE36" s="223">
        <v>0</v>
      </c>
      <c r="AF36" s="223">
        <v>0</v>
      </c>
      <c r="AG36" s="223">
        <v>0</v>
      </c>
      <c r="AH36" s="2"/>
      <c r="AI36" s="2"/>
      <c r="AJ36" s="2"/>
      <c r="AK36" s="2"/>
      <c r="AL36" s="2"/>
      <c r="AM36" s="2"/>
      <c r="AN36" s="2"/>
      <c r="AO36" s="2"/>
      <c r="AP36" s="2"/>
    </row>
    <row r="37" spans="1:42" ht="12.75" customHeight="1" x14ac:dyDescent="0.2">
      <c r="A37" s="217" t="s">
        <v>54</v>
      </c>
      <c r="B37" s="220">
        <v>0</v>
      </c>
      <c r="C37" s="220">
        <v>0</v>
      </c>
      <c r="D37" s="220">
        <v>0</v>
      </c>
      <c r="E37" s="220">
        <v>0</v>
      </c>
      <c r="F37" s="220">
        <v>0</v>
      </c>
      <c r="G37" s="220">
        <v>0</v>
      </c>
      <c r="H37" s="220">
        <v>0</v>
      </c>
      <c r="I37" s="220">
        <v>0</v>
      </c>
      <c r="J37" s="220">
        <v>0</v>
      </c>
      <c r="K37" s="220">
        <v>0</v>
      </c>
      <c r="L37" s="220">
        <v>0</v>
      </c>
      <c r="M37" s="220">
        <v>0</v>
      </c>
      <c r="N37" s="220">
        <v>0</v>
      </c>
      <c r="O37" s="220">
        <v>0</v>
      </c>
      <c r="P37" s="220">
        <v>0</v>
      </c>
      <c r="Q37" s="220">
        <v>0</v>
      </c>
      <c r="R37" s="220">
        <v>0</v>
      </c>
      <c r="S37" s="220">
        <v>0</v>
      </c>
      <c r="T37" s="220">
        <v>0</v>
      </c>
      <c r="U37" s="220">
        <v>0</v>
      </c>
      <c r="V37" s="220">
        <v>0</v>
      </c>
      <c r="W37" s="220">
        <v>0</v>
      </c>
      <c r="X37" s="220">
        <v>0</v>
      </c>
      <c r="Y37" s="220">
        <v>0</v>
      </c>
      <c r="Z37" s="220">
        <v>0</v>
      </c>
      <c r="AA37" s="222">
        <v>0</v>
      </c>
      <c r="AB37" s="223">
        <v>0</v>
      </c>
      <c r="AC37" s="223">
        <v>0</v>
      </c>
      <c r="AD37" s="223">
        <v>0</v>
      </c>
      <c r="AE37" s="223">
        <v>0</v>
      </c>
      <c r="AF37" s="223">
        <v>0</v>
      </c>
      <c r="AG37" s="223">
        <v>0</v>
      </c>
      <c r="AH37" s="2"/>
      <c r="AI37" s="2"/>
      <c r="AJ37" s="2"/>
      <c r="AK37" s="2"/>
      <c r="AL37" s="2"/>
      <c r="AM37" s="2"/>
      <c r="AN37" s="2"/>
      <c r="AO37" s="2"/>
      <c r="AP37" s="2"/>
    </row>
    <row r="38" spans="1:42" ht="12.75" customHeight="1" x14ac:dyDescent="0.2">
      <c r="A38" s="217" t="s">
        <v>55</v>
      </c>
      <c r="B38" s="220">
        <v>102</v>
      </c>
      <c r="C38" s="220">
        <v>6</v>
      </c>
      <c r="D38" s="220">
        <v>0</v>
      </c>
      <c r="E38" s="220">
        <v>0</v>
      </c>
      <c r="F38" s="220">
        <v>0</v>
      </c>
      <c r="G38" s="220">
        <v>0</v>
      </c>
      <c r="H38" s="220">
        <v>0</v>
      </c>
      <c r="I38" s="220">
        <v>0</v>
      </c>
      <c r="J38" s="220">
        <v>535</v>
      </c>
      <c r="K38" s="220">
        <v>21</v>
      </c>
      <c r="L38" s="220">
        <v>0</v>
      </c>
      <c r="M38" s="220">
        <v>0</v>
      </c>
      <c r="N38" s="220">
        <v>96</v>
      </c>
      <c r="O38" s="220">
        <v>4</v>
      </c>
      <c r="P38" s="220">
        <v>0</v>
      </c>
      <c r="Q38" s="220">
        <v>0</v>
      </c>
      <c r="R38" s="220">
        <v>3982</v>
      </c>
      <c r="S38" s="220">
        <v>164</v>
      </c>
      <c r="T38" s="220">
        <v>0</v>
      </c>
      <c r="U38" s="220">
        <v>0</v>
      </c>
      <c r="V38" s="220">
        <v>2</v>
      </c>
      <c r="W38" s="220">
        <v>0</v>
      </c>
      <c r="X38" s="220">
        <v>0</v>
      </c>
      <c r="Y38" s="220">
        <v>0</v>
      </c>
      <c r="Z38" s="220">
        <v>4717</v>
      </c>
      <c r="AA38" s="222">
        <v>195</v>
      </c>
      <c r="AB38" s="223">
        <v>10344.4</v>
      </c>
      <c r="AC38" s="223">
        <v>35967.5</v>
      </c>
      <c r="AD38" s="223">
        <v>330611.09999999998</v>
      </c>
      <c r="AE38" s="223">
        <v>376923.00000000006</v>
      </c>
      <c r="AF38" s="223">
        <v>4245.2999999999993</v>
      </c>
      <c r="AG38" s="223">
        <v>381168.3</v>
      </c>
      <c r="AH38" s="2"/>
      <c r="AI38" s="2"/>
      <c r="AJ38" s="2"/>
      <c r="AK38" s="2"/>
      <c r="AL38" s="2"/>
      <c r="AM38" s="2"/>
      <c r="AN38" s="2"/>
      <c r="AO38" s="2"/>
      <c r="AP38" s="2"/>
    </row>
    <row r="39" spans="1:42" ht="12.75" customHeight="1" x14ac:dyDescent="0.2">
      <c r="A39" s="217" t="s">
        <v>56</v>
      </c>
      <c r="B39" s="220">
        <v>224</v>
      </c>
      <c r="C39" s="220">
        <v>16</v>
      </c>
      <c r="D39" s="220">
        <v>0</v>
      </c>
      <c r="E39" s="220">
        <v>0</v>
      </c>
      <c r="F39" s="220">
        <v>22</v>
      </c>
      <c r="G39" s="220">
        <v>2</v>
      </c>
      <c r="H39" s="220">
        <v>0</v>
      </c>
      <c r="I39" s="220">
        <v>0</v>
      </c>
      <c r="J39" s="220">
        <v>0</v>
      </c>
      <c r="K39" s="220">
        <v>0</v>
      </c>
      <c r="L39" s="220">
        <v>0</v>
      </c>
      <c r="M39" s="220">
        <v>0</v>
      </c>
      <c r="N39" s="220">
        <v>0</v>
      </c>
      <c r="O39" s="220">
        <v>0</v>
      </c>
      <c r="P39" s="220">
        <v>0</v>
      </c>
      <c r="Q39" s="220">
        <v>0</v>
      </c>
      <c r="R39" s="220">
        <v>1428</v>
      </c>
      <c r="S39" s="220">
        <v>62</v>
      </c>
      <c r="T39" s="220">
        <v>0</v>
      </c>
      <c r="U39" s="220">
        <v>0</v>
      </c>
      <c r="V39" s="220">
        <v>0</v>
      </c>
      <c r="W39" s="220">
        <v>0</v>
      </c>
      <c r="X39" s="220">
        <v>0</v>
      </c>
      <c r="Y39" s="220">
        <v>0</v>
      </c>
      <c r="Z39" s="220">
        <v>1674</v>
      </c>
      <c r="AA39" s="222">
        <v>80</v>
      </c>
      <c r="AB39" s="223">
        <v>25394.600000000002</v>
      </c>
      <c r="AC39" s="223">
        <v>0</v>
      </c>
      <c r="AD39" s="223">
        <v>118490.3</v>
      </c>
      <c r="AE39" s="223">
        <v>143884.9</v>
      </c>
      <c r="AF39" s="223">
        <v>1506.6000000000001</v>
      </c>
      <c r="AG39" s="223">
        <v>145391.49999999997</v>
      </c>
      <c r="AH39" s="2"/>
      <c r="AI39" s="2"/>
      <c r="AJ39" s="2"/>
      <c r="AK39" s="2"/>
      <c r="AL39" s="2"/>
      <c r="AM39" s="2"/>
      <c r="AN39" s="2"/>
      <c r="AO39" s="2"/>
      <c r="AP39" s="2"/>
    </row>
    <row r="40" spans="1:42" ht="12.75" customHeight="1" x14ac:dyDescent="0.2">
      <c r="A40" s="217" t="s">
        <v>57</v>
      </c>
      <c r="B40" s="220">
        <v>90</v>
      </c>
      <c r="C40" s="220">
        <v>6</v>
      </c>
      <c r="D40" s="220">
        <v>0</v>
      </c>
      <c r="E40" s="220">
        <v>0</v>
      </c>
      <c r="F40" s="220">
        <v>0</v>
      </c>
      <c r="G40" s="220">
        <v>0</v>
      </c>
      <c r="H40" s="220">
        <v>0</v>
      </c>
      <c r="I40" s="220">
        <v>0</v>
      </c>
      <c r="J40" s="220">
        <v>0</v>
      </c>
      <c r="K40" s="220">
        <v>0</v>
      </c>
      <c r="L40" s="220">
        <v>0</v>
      </c>
      <c r="M40" s="220">
        <v>0</v>
      </c>
      <c r="N40" s="220">
        <v>0</v>
      </c>
      <c r="O40" s="220">
        <v>0</v>
      </c>
      <c r="P40" s="220">
        <v>0</v>
      </c>
      <c r="Q40" s="220">
        <v>0</v>
      </c>
      <c r="R40" s="220">
        <v>805</v>
      </c>
      <c r="S40" s="220">
        <v>31</v>
      </c>
      <c r="T40" s="220">
        <v>0</v>
      </c>
      <c r="U40" s="220">
        <v>0</v>
      </c>
      <c r="V40" s="220">
        <v>0</v>
      </c>
      <c r="W40" s="220">
        <v>0</v>
      </c>
      <c r="X40" s="220">
        <v>0</v>
      </c>
      <c r="Y40" s="220">
        <v>0</v>
      </c>
      <c r="Z40" s="220">
        <v>895</v>
      </c>
      <c r="AA40" s="222">
        <v>37</v>
      </c>
      <c r="AB40" s="223">
        <v>9127.4</v>
      </c>
      <c r="AC40" s="223">
        <v>0</v>
      </c>
      <c r="AD40" s="223">
        <v>66796.100000000006</v>
      </c>
      <c r="AE40" s="223">
        <v>75923.5</v>
      </c>
      <c r="AF40" s="223">
        <v>805.5</v>
      </c>
      <c r="AG40" s="223">
        <v>76729</v>
      </c>
      <c r="AH40" s="2"/>
      <c r="AI40" s="2"/>
      <c r="AJ40" s="2"/>
      <c r="AK40" s="2"/>
      <c r="AL40" s="2"/>
      <c r="AM40" s="2"/>
      <c r="AN40" s="2"/>
      <c r="AO40" s="2"/>
      <c r="AP40" s="2"/>
    </row>
    <row r="41" spans="1:42" ht="12.75" customHeight="1" x14ac:dyDescent="0.2">
      <c r="A41" s="217" t="s">
        <v>58</v>
      </c>
      <c r="B41" s="220">
        <v>0</v>
      </c>
      <c r="C41" s="220">
        <v>0</v>
      </c>
      <c r="D41" s="220">
        <v>0</v>
      </c>
      <c r="E41" s="220">
        <v>0</v>
      </c>
      <c r="F41" s="220">
        <v>0</v>
      </c>
      <c r="G41" s="220">
        <v>0</v>
      </c>
      <c r="H41" s="220">
        <v>0</v>
      </c>
      <c r="I41" s="220">
        <v>0</v>
      </c>
      <c r="J41" s="220">
        <v>15</v>
      </c>
      <c r="K41" s="220">
        <v>1</v>
      </c>
      <c r="L41" s="220">
        <v>0</v>
      </c>
      <c r="M41" s="220">
        <v>0</v>
      </c>
      <c r="N41" s="220">
        <v>0</v>
      </c>
      <c r="O41" s="220">
        <v>0</v>
      </c>
      <c r="P41" s="220">
        <v>0</v>
      </c>
      <c r="Q41" s="220">
        <v>0</v>
      </c>
      <c r="R41" s="220">
        <v>390</v>
      </c>
      <c r="S41" s="220">
        <v>16</v>
      </c>
      <c r="T41" s="220">
        <v>0</v>
      </c>
      <c r="U41" s="220">
        <v>0</v>
      </c>
      <c r="V41" s="220">
        <v>0</v>
      </c>
      <c r="W41" s="220">
        <v>0</v>
      </c>
      <c r="X41" s="220">
        <v>0</v>
      </c>
      <c r="Y41" s="220">
        <v>0</v>
      </c>
      <c r="Z41" s="220">
        <v>405</v>
      </c>
      <c r="AA41" s="222">
        <v>17</v>
      </c>
      <c r="AB41" s="223">
        <v>0</v>
      </c>
      <c r="AC41" s="223">
        <v>829.8</v>
      </c>
      <c r="AD41" s="223">
        <v>32360.800000000003</v>
      </c>
      <c r="AE41" s="223">
        <v>33190.6</v>
      </c>
      <c r="AF41" s="223">
        <v>364.5</v>
      </c>
      <c r="AG41" s="223">
        <v>33555.1</v>
      </c>
      <c r="AH41" s="2"/>
      <c r="AI41" s="2"/>
      <c r="AJ41" s="2"/>
      <c r="AK41" s="2"/>
      <c r="AL41" s="2"/>
      <c r="AM41" s="2"/>
      <c r="AN41" s="2"/>
      <c r="AO41" s="2"/>
      <c r="AP41" s="2"/>
    </row>
    <row r="42" spans="1:42" ht="12.75" customHeight="1" x14ac:dyDescent="0.2">
      <c r="A42" s="217" t="s">
        <v>59</v>
      </c>
      <c r="B42" s="224">
        <v>4286</v>
      </c>
      <c r="C42" s="224">
        <v>248</v>
      </c>
      <c r="D42" s="224">
        <v>75</v>
      </c>
      <c r="E42" s="224">
        <v>8</v>
      </c>
      <c r="F42" s="224">
        <v>34</v>
      </c>
      <c r="G42" s="224">
        <v>2</v>
      </c>
      <c r="H42" s="224">
        <v>8</v>
      </c>
      <c r="I42" s="224">
        <v>1</v>
      </c>
      <c r="J42" s="224">
        <v>4037</v>
      </c>
      <c r="K42" s="224">
        <v>145</v>
      </c>
      <c r="L42" s="224">
        <v>31</v>
      </c>
      <c r="M42" s="224">
        <v>1</v>
      </c>
      <c r="N42" s="224">
        <v>3051</v>
      </c>
      <c r="O42" s="224">
        <v>127</v>
      </c>
      <c r="P42" s="224">
        <v>0</v>
      </c>
      <c r="Q42" s="224">
        <v>0</v>
      </c>
      <c r="R42" s="224">
        <v>35706</v>
      </c>
      <c r="S42" s="224">
        <v>1195</v>
      </c>
      <c r="T42" s="224">
        <v>32</v>
      </c>
      <c r="U42" s="224">
        <v>1</v>
      </c>
      <c r="V42" s="224">
        <v>106</v>
      </c>
      <c r="W42" s="224">
        <v>4</v>
      </c>
      <c r="X42" s="224">
        <v>0</v>
      </c>
      <c r="Y42" s="224">
        <v>0</v>
      </c>
      <c r="Z42" s="224">
        <v>47366</v>
      </c>
      <c r="AA42" s="222">
        <v>1732</v>
      </c>
      <c r="AB42" s="225">
        <v>447813.5</v>
      </c>
      <c r="AC42" s="225">
        <v>427646.3</v>
      </c>
      <c r="AD42" s="225">
        <v>2976098.1999999993</v>
      </c>
      <c r="AE42" s="225">
        <v>3851558.0000000005</v>
      </c>
      <c r="AF42" s="225">
        <v>42629.399999999994</v>
      </c>
      <c r="AG42" s="225">
        <v>3894187.4000000004</v>
      </c>
      <c r="AH42" s="2"/>
      <c r="AI42" s="2"/>
      <c r="AJ42" s="2"/>
      <c r="AK42" s="2"/>
      <c r="AL42" s="2"/>
      <c r="AM42" s="2"/>
      <c r="AN42" s="2"/>
      <c r="AO42" s="2"/>
      <c r="AP42" s="2"/>
    </row>
    <row r="43" spans="1:42" ht="12.75" customHeight="1" x14ac:dyDescent="0.2">
      <c r="A43" s="9" t="s">
        <v>60</v>
      </c>
      <c r="B43" s="10">
        <v>5455</v>
      </c>
      <c r="C43" s="10">
        <v>328</v>
      </c>
      <c r="D43" s="10">
        <v>75</v>
      </c>
      <c r="E43" s="10">
        <v>8</v>
      </c>
      <c r="F43" s="10">
        <v>56</v>
      </c>
      <c r="G43" s="10">
        <v>4</v>
      </c>
      <c r="H43" s="10">
        <v>8</v>
      </c>
      <c r="I43" s="10">
        <v>1</v>
      </c>
      <c r="J43" s="10">
        <v>4667</v>
      </c>
      <c r="K43" s="10">
        <v>170</v>
      </c>
      <c r="L43" s="10">
        <v>31</v>
      </c>
      <c r="M43" s="10">
        <v>1</v>
      </c>
      <c r="N43" s="10">
        <v>3147</v>
      </c>
      <c r="O43" s="10">
        <v>131</v>
      </c>
      <c r="P43" s="10">
        <v>0</v>
      </c>
      <c r="Q43" s="10">
        <v>0</v>
      </c>
      <c r="R43" s="10">
        <v>46934</v>
      </c>
      <c r="S43" s="10">
        <v>1682</v>
      </c>
      <c r="T43" s="10">
        <v>32</v>
      </c>
      <c r="U43" s="10">
        <v>1</v>
      </c>
      <c r="V43" s="10">
        <v>153</v>
      </c>
      <c r="W43" s="10">
        <v>7</v>
      </c>
      <c r="X43" s="10">
        <v>0</v>
      </c>
      <c r="Y43" s="10">
        <v>0</v>
      </c>
      <c r="Z43" s="10">
        <v>60558</v>
      </c>
      <c r="AA43" s="19">
        <v>2334</v>
      </c>
      <c r="AB43" s="43">
        <v>571226.29999999993</v>
      </c>
      <c r="AC43" s="43">
        <v>468869.10000000003</v>
      </c>
      <c r="AD43" s="43">
        <v>3949425.0999999992</v>
      </c>
      <c r="AE43" s="43">
        <v>4989520.5000000009</v>
      </c>
      <c r="AF43" s="43">
        <v>54502.19999999999</v>
      </c>
      <c r="AG43" s="43">
        <v>5044022.700000003</v>
      </c>
      <c r="AH43" s="2"/>
      <c r="AI43" s="2"/>
      <c r="AJ43" s="2"/>
      <c r="AK43" s="2"/>
      <c r="AL43" s="2"/>
      <c r="AM43" s="2"/>
      <c r="AN43" s="2"/>
      <c r="AO43" s="2"/>
      <c r="AP43" s="2"/>
    </row>
    <row r="45" spans="1:42" ht="15" customHeight="1" x14ac:dyDescent="0.2">
      <c r="AE45" s="46"/>
      <c r="AF45" s="46"/>
      <c r="AG45" s="46"/>
    </row>
  </sheetData>
  <autoFilter ref="A7:AG43"/>
  <mergeCells count="39">
    <mergeCell ref="AF2:AF6"/>
    <mergeCell ref="AG2:AG6"/>
    <mergeCell ref="AD3:AD6"/>
    <mergeCell ref="AE3:AE6"/>
    <mergeCell ref="AB3:AB6"/>
    <mergeCell ref="AC3:AC6"/>
    <mergeCell ref="W5:W6"/>
    <mergeCell ref="X5:X6"/>
    <mergeCell ref="AB2:AE2"/>
    <mergeCell ref="H5:H6"/>
    <mergeCell ref="I5:I6"/>
    <mergeCell ref="J5:J6"/>
    <mergeCell ref="K5:K6"/>
    <mergeCell ref="L5:L6"/>
    <mergeCell ref="T5:T6"/>
    <mergeCell ref="U5:U6"/>
    <mergeCell ref="V5:V6"/>
    <mergeCell ref="B2:AA2"/>
    <mergeCell ref="O5:O6"/>
    <mergeCell ref="P5:P6"/>
    <mergeCell ref="Q5:Q6"/>
    <mergeCell ref="R5:R6"/>
    <mergeCell ref="M5:M6"/>
    <mergeCell ref="B1:AG1"/>
    <mergeCell ref="S5:S6"/>
    <mergeCell ref="A2:A6"/>
    <mergeCell ref="N5:N6"/>
    <mergeCell ref="B3:I4"/>
    <mergeCell ref="J3:Q4"/>
    <mergeCell ref="R3:Y4"/>
    <mergeCell ref="Z3:Z6"/>
    <mergeCell ref="AA3:AA6"/>
    <mergeCell ref="B5:B6"/>
    <mergeCell ref="C5:C6"/>
    <mergeCell ref="D5:D6"/>
    <mergeCell ref="E5:E6"/>
    <mergeCell ref="F5:F6"/>
    <mergeCell ref="G5:G6"/>
    <mergeCell ref="Y5:Y6"/>
  </mergeCells>
  <conditionalFormatting sqref="B7 D7 F7 H7 J7 L7 N7 P7 R7 T7 V7 X7 Z7 AB7 AD7 AF7">
    <cfRule type="expression" dxfId="199" priority="51" stopIfTrue="1">
      <formula>NOT(ISERROR(SEARCH("Итого:",C2)))</formula>
    </cfRule>
  </conditionalFormatting>
  <conditionalFormatting sqref="AB8:AG9 A9:A41">
    <cfRule type="expression" dxfId="198" priority="52" stopIfTrue="1">
      <formula>NOT(ISERROR(SEARCH("Итого:",A8)))</formula>
    </cfRule>
  </conditionalFormatting>
  <conditionalFormatting sqref="A42">
    <cfRule type="expression" dxfId="197" priority="85" stopIfTrue="1">
      <formula>NOT(ISERROR(SEARCH("Итого:",A42)))</formula>
    </cfRule>
  </conditionalFormatting>
  <conditionalFormatting sqref="AN1">
    <cfRule type="expression" dxfId="196" priority="120" stopIfTrue="1">
      <formula>NOT(ISERROR(SEARCH("Итого:",AN1)))</formula>
    </cfRule>
  </conditionalFormatting>
  <conditionalFormatting sqref="C5:I5">
    <cfRule type="expression" dxfId="195" priority="123" stopIfTrue="1">
      <formula>NOT(ISERROR(SEARCH("Итого:",C5)))</formula>
    </cfRule>
  </conditionalFormatting>
  <conditionalFormatting sqref="J5">
    <cfRule type="expression" dxfId="194" priority="124" stopIfTrue="1">
      <formula>NOT(ISERROR(SEARCH("Итого:",J5)))</formula>
    </cfRule>
  </conditionalFormatting>
  <conditionalFormatting sqref="K5:Q5">
    <cfRule type="expression" dxfId="193" priority="125" stopIfTrue="1">
      <formula>NOT(ISERROR(SEARCH("Итого:",K5)))</formula>
    </cfRule>
  </conditionalFormatting>
  <conditionalFormatting sqref="R5">
    <cfRule type="expression" dxfId="192" priority="126" stopIfTrue="1">
      <formula>NOT(ISERROR(SEARCH("Итого:",R5)))</formula>
    </cfRule>
  </conditionalFormatting>
  <conditionalFormatting sqref="S5:Y5">
    <cfRule type="expression" dxfId="191" priority="127" stopIfTrue="1">
      <formula>NOT(ISERROR(SEARCH("Итого:",S5)))</formula>
    </cfRule>
  </conditionalFormatting>
  <conditionalFormatting sqref="AA3">
    <cfRule type="expression" dxfId="190" priority="128" stopIfTrue="1">
      <formula>NOT(ISERROR(SEARCH("Итого:",AA3)))</formula>
    </cfRule>
  </conditionalFormatting>
  <conditionalFormatting sqref="B3 J3 R3 B5">
    <cfRule type="expression" dxfId="189" priority="181" stopIfTrue="1">
      <formula>NOT(ISERROR(SEARCH("Итого:",#REF!)))</formula>
    </cfRule>
  </conditionalFormatting>
  <conditionalFormatting sqref="AB10:AG10">
    <cfRule type="expression" dxfId="188" priority="44" stopIfTrue="1">
      <formula>NOT(ISERROR(SEARCH("Итого:",AB10)))</formula>
    </cfRule>
  </conditionalFormatting>
  <conditionalFormatting sqref="AB11:AG11">
    <cfRule type="expression" dxfId="187" priority="43" stopIfTrue="1">
      <formula>NOT(ISERROR(SEARCH("Итого:",AB11)))</formula>
    </cfRule>
  </conditionalFormatting>
  <conditionalFormatting sqref="AB12:AG12">
    <cfRule type="expression" dxfId="186" priority="42" stopIfTrue="1">
      <formula>NOT(ISERROR(SEARCH("Итого:",AB12)))</formula>
    </cfRule>
  </conditionalFormatting>
  <conditionalFormatting sqref="AB13:AG13">
    <cfRule type="expression" dxfId="185" priority="41" stopIfTrue="1">
      <formula>NOT(ISERROR(SEARCH("Итого:",AB13)))</formula>
    </cfRule>
  </conditionalFormatting>
  <conditionalFormatting sqref="AB14:AG14">
    <cfRule type="expression" dxfId="184" priority="40" stopIfTrue="1">
      <formula>NOT(ISERROR(SEARCH("Итого:",AB14)))</formula>
    </cfRule>
  </conditionalFormatting>
  <conditionalFormatting sqref="AB15:AG15">
    <cfRule type="expression" dxfId="183" priority="39" stopIfTrue="1">
      <formula>NOT(ISERROR(SEARCH("Итого:",AB15)))</formula>
    </cfRule>
  </conditionalFormatting>
  <conditionalFormatting sqref="AB16:AG16">
    <cfRule type="expression" dxfId="182" priority="38" stopIfTrue="1">
      <formula>NOT(ISERROR(SEARCH("Итого:",AB16)))</formula>
    </cfRule>
  </conditionalFormatting>
  <conditionalFormatting sqref="AB17:AG17">
    <cfRule type="expression" dxfId="181" priority="37" stopIfTrue="1">
      <formula>NOT(ISERROR(SEARCH("Итого:",AB17)))</formula>
    </cfRule>
  </conditionalFormatting>
  <conditionalFormatting sqref="AB18:AG18">
    <cfRule type="expression" dxfId="180" priority="36" stopIfTrue="1">
      <formula>NOT(ISERROR(SEARCH("Итого:",AB18)))</formula>
    </cfRule>
  </conditionalFormatting>
  <conditionalFormatting sqref="AB19:AG19">
    <cfRule type="expression" dxfId="179" priority="35" stopIfTrue="1">
      <formula>NOT(ISERROR(SEARCH("Итого:",AB19)))</formula>
    </cfRule>
  </conditionalFormatting>
  <conditionalFormatting sqref="AB20:AG20">
    <cfRule type="expression" dxfId="178" priority="34" stopIfTrue="1">
      <formula>NOT(ISERROR(SEARCH("Итого:",AB20)))</formula>
    </cfRule>
  </conditionalFormatting>
  <conditionalFormatting sqref="AB21:AG21">
    <cfRule type="expression" dxfId="177" priority="33" stopIfTrue="1">
      <formula>NOT(ISERROR(SEARCH("Итого:",AB21)))</formula>
    </cfRule>
  </conditionalFormatting>
  <conditionalFormatting sqref="AB22:AG22">
    <cfRule type="expression" dxfId="176" priority="32" stopIfTrue="1">
      <formula>NOT(ISERROR(SEARCH("Итого:",AB22)))</formula>
    </cfRule>
  </conditionalFormatting>
  <conditionalFormatting sqref="AB23:AG23">
    <cfRule type="expression" dxfId="175" priority="31" stopIfTrue="1">
      <formula>NOT(ISERROR(SEARCH("Итого:",AB23)))</formula>
    </cfRule>
  </conditionalFormatting>
  <conditionalFormatting sqref="AB24:AG24">
    <cfRule type="expression" dxfId="174" priority="30" stopIfTrue="1">
      <formula>NOT(ISERROR(SEARCH("Итого:",AB24)))</formula>
    </cfRule>
  </conditionalFormatting>
  <conditionalFormatting sqref="AB25:AG25">
    <cfRule type="expression" dxfId="173" priority="29" stopIfTrue="1">
      <formula>NOT(ISERROR(SEARCH("Итого:",AB25)))</formula>
    </cfRule>
  </conditionalFormatting>
  <conditionalFormatting sqref="AB26:AG26">
    <cfRule type="expression" dxfId="172" priority="28" stopIfTrue="1">
      <formula>NOT(ISERROR(SEARCH("Итого:",AB26)))</formula>
    </cfRule>
  </conditionalFormatting>
  <conditionalFormatting sqref="AB27:AG27">
    <cfRule type="expression" dxfId="171" priority="27" stopIfTrue="1">
      <formula>NOT(ISERROR(SEARCH("Итого:",AB27)))</formula>
    </cfRule>
  </conditionalFormatting>
  <conditionalFormatting sqref="AB28:AG28">
    <cfRule type="expression" dxfId="170" priority="26" stopIfTrue="1">
      <formula>NOT(ISERROR(SEARCH("Итого:",AB28)))</formula>
    </cfRule>
  </conditionalFormatting>
  <conditionalFormatting sqref="AB29:AG29">
    <cfRule type="expression" dxfId="169" priority="25" stopIfTrue="1">
      <formula>NOT(ISERROR(SEARCH("Итого:",AB29)))</formula>
    </cfRule>
  </conditionalFormatting>
  <conditionalFormatting sqref="AB30:AG30">
    <cfRule type="expression" dxfId="168" priority="24" stopIfTrue="1">
      <formula>NOT(ISERROR(SEARCH("Итого:",AB30)))</formula>
    </cfRule>
  </conditionalFormatting>
  <conditionalFormatting sqref="AB31:AG31">
    <cfRule type="expression" dxfId="167" priority="23" stopIfTrue="1">
      <formula>NOT(ISERROR(SEARCH("Итого:",AB31)))</formula>
    </cfRule>
  </conditionalFormatting>
  <conditionalFormatting sqref="AB32:AG32">
    <cfRule type="expression" dxfId="166" priority="22" stopIfTrue="1">
      <formula>NOT(ISERROR(SEARCH("Итого:",AB32)))</formula>
    </cfRule>
  </conditionalFormatting>
  <conditionalFormatting sqref="AB33:AG33">
    <cfRule type="expression" dxfId="165" priority="21" stopIfTrue="1">
      <formula>NOT(ISERROR(SEARCH("Итого:",AB33)))</formula>
    </cfRule>
  </conditionalFormatting>
  <conditionalFormatting sqref="AB34:AG34">
    <cfRule type="expression" dxfId="164" priority="20" stopIfTrue="1">
      <formula>NOT(ISERROR(SEARCH("Итого:",AB34)))</formula>
    </cfRule>
  </conditionalFormatting>
  <conditionalFormatting sqref="AB35:AG35">
    <cfRule type="expression" dxfId="163" priority="19" stopIfTrue="1">
      <formula>NOT(ISERROR(SEARCH("Итого:",AB35)))</formula>
    </cfRule>
  </conditionalFormatting>
  <conditionalFormatting sqref="AB36:AG36">
    <cfRule type="expression" dxfId="162" priority="18" stopIfTrue="1">
      <formula>NOT(ISERROR(SEARCH("Итого:",AB36)))</formula>
    </cfRule>
  </conditionalFormatting>
  <conditionalFormatting sqref="AB37:AG37">
    <cfRule type="expression" dxfId="161" priority="17" stopIfTrue="1">
      <formula>NOT(ISERROR(SEARCH("Итого:",AB37)))</formula>
    </cfRule>
  </conditionalFormatting>
  <conditionalFormatting sqref="AB38:AG38">
    <cfRule type="expression" dxfId="160" priority="16" stopIfTrue="1">
      <formula>NOT(ISERROR(SEARCH("Итого:",AB38)))</formula>
    </cfRule>
  </conditionalFormatting>
  <conditionalFormatting sqref="AB39:AG39">
    <cfRule type="expression" dxfId="159" priority="15" stopIfTrue="1">
      <formula>NOT(ISERROR(SEARCH("Итого:",AB39)))</formula>
    </cfRule>
  </conditionalFormatting>
  <conditionalFormatting sqref="AB40:AG40">
    <cfRule type="expression" dxfId="158" priority="14" stopIfTrue="1">
      <formula>NOT(ISERROR(SEARCH("Итого:",AB40)))</formula>
    </cfRule>
  </conditionalFormatting>
  <conditionalFormatting sqref="AB41:AG41">
    <cfRule type="expression" dxfId="157" priority="13" stopIfTrue="1">
      <formula>NOT(ISERROR(SEARCH("Итого:",AB41)))</formula>
    </cfRule>
  </conditionalFormatting>
  <conditionalFormatting sqref="K11 K9 A7:A8 C7 E7 G7 I7 K7 M7 O7 Q7 S7 U7 W7 Y7 AA7 AC7 AE7 AG7">
    <cfRule type="expression" dxfId="156" priority="399" stopIfTrue="1">
      <formula>NOT(ISERROR(SEARCH("Итого:",#REF!)))</formula>
    </cfRule>
  </conditionalFormatting>
  <conditionalFormatting sqref="A2">
    <cfRule type="expression" dxfId="155" priority="403" stopIfTrue="1">
      <formula>NOT(ISERROR(SEARCH("Итого:",#REF!)))</formula>
    </cfRule>
  </conditionalFormatting>
  <conditionalFormatting sqref="AB3:AE3">
    <cfRule type="expression" dxfId="154" priority="2" stopIfTrue="1">
      <formula>NOT(ISERROR(SEARCH("Итого:",AB3)))</formula>
    </cfRule>
  </conditionalFormatting>
  <conditionalFormatting sqref="AF2:AG2">
    <cfRule type="expression" dxfId="153" priority="1" stopIfTrue="1">
      <formula>NOT(ISERROR(SEARCH("Итого:",#REF!)))</formula>
    </cfRule>
  </conditionalFormatting>
  <pageMargins left="0.11811023622047245" right="0.11811023622047245" top="0.15748031496062992" bottom="0.15748031496062992" header="0.31496062992125984" footer="0.31496062992125984"/>
  <pageSetup paperSize="9" scale="64" fitToHeight="0" orientation="landscape" r:id="rId1"/>
  <colBreaks count="1" manualBreakCount="1">
    <brk id="3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3"/>
  <sheetViews>
    <sheetView view="pageBreakPreview" zoomScale="60" zoomScaleNormal="100" workbookViewId="0">
      <pane xSplit="1" ySplit="7" topLeftCell="B37" activePane="bottomRight" state="frozen"/>
      <selection activeCell="P57" sqref="P57"/>
      <selection pane="topRight" activeCell="P57" sqref="P57"/>
      <selection pane="bottomLeft" activeCell="P57" sqref="P57"/>
      <selection pane="bottomRight" activeCell="P57" sqref="P57"/>
    </sheetView>
  </sheetViews>
  <sheetFormatPr defaultColWidth="14.42578125" defaultRowHeight="12.75" x14ac:dyDescent="0.2"/>
  <cols>
    <col min="1" max="1" width="17.140625" style="53" customWidth="1"/>
    <col min="2" max="5" width="7.42578125" style="32" customWidth="1"/>
    <col min="6" max="6" width="7.140625" style="26" customWidth="1"/>
    <col min="7" max="9" width="5.7109375" style="26" customWidth="1"/>
    <col min="10" max="10" width="6.85546875" style="26" customWidth="1"/>
    <col min="11" max="11" width="5.7109375" style="26" customWidth="1"/>
    <col min="12" max="12" width="6.85546875" style="26" customWidth="1"/>
    <col min="13" max="13" width="5.7109375" style="26" customWidth="1"/>
    <col min="14" max="14" width="8" style="26" customWidth="1"/>
    <col min="15" max="17" width="5.7109375" style="26" customWidth="1"/>
    <col min="18" max="18" width="8.5703125" style="26" customWidth="1"/>
    <col min="19" max="19" width="7" style="26" customWidth="1"/>
    <col min="20" max="20" width="12.28515625" style="32" customWidth="1"/>
    <col min="21" max="24" width="14.42578125" style="26" customWidth="1"/>
    <col min="25" max="26" width="14.42578125" style="26" hidden="1" customWidth="1"/>
    <col min="27" max="28" width="0" style="26" hidden="1" customWidth="1"/>
    <col min="29" max="16384" width="14.42578125" style="26"/>
  </cols>
  <sheetData>
    <row r="1" spans="1:27" ht="15" x14ac:dyDescent="0.2">
      <c r="A1" s="215" t="s">
        <v>75</v>
      </c>
      <c r="B1" s="226" t="s">
        <v>103</v>
      </c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8"/>
      <c r="Y1" s="13"/>
      <c r="Z1" s="2"/>
    </row>
    <row r="2" spans="1:27" ht="12.75" customHeight="1" x14ac:dyDescent="0.2">
      <c r="A2" s="255" t="s">
        <v>198</v>
      </c>
      <c r="B2" s="260" t="s">
        <v>120</v>
      </c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7" t="s">
        <v>114</v>
      </c>
      <c r="U2" s="270" t="s">
        <v>113</v>
      </c>
      <c r="V2" s="270" t="s">
        <v>112</v>
      </c>
      <c r="W2" s="270" t="s">
        <v>116</v>
      </c>
      <c r="X2" s="270" t="s">
        <v>117</v>
      </c>
      <c r="Y2" s="14"/>
      <c r="Z2" s="14"/>
    </row>
    <row r="3" spans="1:27" x14ac:dyDescent="0.2">
      <c r="A3" s="257"/>
      <c r="B3" s="261" t="s">
        <v>108</v>
      </c>
      <c r="C3" s="261"/>
      <c r="D3" s="261"/>
      <c r="E3" s="261"/>
      <c r="F3" s="261" t="s">
        <v>64</v>
      </c>
      <c r="G3" s="261"/>
      <c r="H3" s="261"/>
      <c r="I3" s="261"/>
      <c r="J3" s="261" t="s">
        <v>65</v>
      </c>
      <c r="K3" s="261"/>
      <c r="L3" s="261"/>
      <c r="M3" s="261"/>
      <c r="N3" s="261" t="s">
        <v>66</v>
      </c>
      <c r="O3" s="261"/>
      <c r="P3" s="261"/>
      <c r="Q3" s="261"/>
      <c r="R3" s="263" t="s">
        <v>7</v>
      </c>
      <c r="S3" s="263" t="s">
        <v>8</v>
      </c>
      <c r="T3" s="268"/>
      <c r="U3" s="270"/>
      <c r="V3" s="270"/>
      <c r="W3" s="270"/>
      <c r="X3" s="270"/>
      <c r="Y3" s="2"/>
      <c r="Z3" s="2"/>
    </row>
    <row r="4" spans="1:27" ht="12.75" customHeight="1" x14ac:dyDescent="0.2">
      <c r="A4" s="257"/>
      <c r="B4" s="261" t="s">
        <v>67</v>
      </c>
      <c r="C4" s="261" t="s">
        <v>69</v>
      </c>
      <c r="D4" s="261" t="s">
        <v>70</v>
      </c>
      <c r="E4" s="261" t="s">
        <v>71</v>
      </c>
      <c r="F4" s="261" t="s">
        <v>67</v>
      </c>
      <c r="G4" s="261" t="s">
        <v>69</v>
      </c>
      <c r="H4" s="261" t="s">
        <v>70</v>
      </c>
      <c r="I4" s="261" t="s">
        <v>71</v>
      </c>
      <c r="J4" s="261" t="s">
        <v>67</v>
      </c>
      <c r="K4" s="261" t="s">
        <v>69</v>
      </c>
      <c r="L4" s="261" t="s">
        <v>70</v>
      </c>
      <c r="M4" s="261" t="s">
        <v>71</v>
      </c>
      <c r="N4" s="261" t="s">
        <v>67</v>
      </c>
      <c r="O4" s="261" t="s">
        <v>69</v>
      </c>
      <c r="P4" s="261" t="s">
        <v>70</v>
      </c>
      <c r="Q4" s="261" t="s">
        <v>71</v>
      </c>
      <c r="R4" s="271"/>
      <c r="S4" s="271"/>
      <c r="T4" s="268"/>
      <c r="U4" s="270"/>
      <c r="V4" s="270"/>
      <c r="W4" s="270"/>
      <c r="X4" s="270"/>
      <c r="Y4" s="2"/>
      <c r="Z4" s="2"/>
    </row>
    <row r="5" spans="1:27" x14ac:dyDescent="0.2">
      <c r="A5" s="257"/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71"/>
      <c r="S5" s="271"/>
      <c r="T5" s="268"/>
      <c r="U5" s="270"/>
      <c r="V5" s="270"/>
      <c r="W5" s="270"/>
      <c r="X5" s="270"/>
      <c r="Y5" s="2"/>
      <c r="Z5" s="2"/>
    </row>
    <row r="6" spans="1:27" ht="189" customHeight="1" x14ac:dyDescent="0.2">
      <c r="A6" s="257"/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71"/>
      <c r="S6" s="271"/>
      <c r="T6" s="269"/>
      <c r="U6" s="270"/>
      <c r="V6" s="270"/>
      <c r="W6" s="270"/>
      <c r="X6" s="270"/>
      <c r="Y6" s="2"/>
      <c r="Z6" s="2"/>
    </row>
    <row r="7" spans="1:27" x14ac:dyDescent="0.2">
      <c r="A7" s="36">
        <v>1</v>
      </c>
      <c r="B7" s="48">
        <v>2</v>
      </c>
      <c r="C7" s="48">
        <v>3</v>
      </c>
      <c r="D7" s="211">
        <v>4</v>
      </c>
      <c r="E7" s="216">
        <v>5</v>
      </c>
      <c r="F7" s="216">
        <v>6</v>
      </c>
      <c r="G7" s="211">
        <v>7</v>
      </c>
      <c r="H7" s="216">
        <v>8</v>
      </c>
      <c r="I7" s="216">
        <v>9</v>
      </c>
      <c r="J7" s="211">
        <v>10</v>
      </c>
      <c r="K7" s="216">
        <v>11</v>
      </c>
      <c r="L7" s="216">
        <v>12</v>
      </c>
      <c r="M7" s="211">
        <v>13</v>
      </c>
      <c r="N7" s="216">
        <v>14</v>
      </c>
      <c r="O7" s="216">
        <v>15</v>
      </c>
      <c r="P7" s="211">
        <v>16</v>
      </c>
      <c r="Q7" s="216">
        <v>17</v>
      </c>
      <c r="R7" s="216">
        <v>18</v>
      </c>
      <c r="S7" s="211">
        <v>19</v>
      </c>
      <c r="T7" s="216">
        <v>20</v>
      </c>
      <c r="U7" s="216">
        <v>21</v>
      </c>
      <c r="V7" s="211">
        <v>22</v>
      </c>
      <c r="W7" s="216">
        <v>23</v>
      </c>
      <c r="X7" s="216">
        <v>24</v>
      </c>
      <c r="Y7" s="2"/>
      <c r="Z7" s="2"/>
    </row>
    <row r="8" spans="1:27" x14ac:dyDescent="0.2">
      <c r="A8" s="229" t="s">
        <v>20</v>
      </c>
      <c r="B8" s="230">
        <v>598</v>
      </c>
      <c r="C8" s="230">
        <v>0</v>
      </c>
      <c r="D8" s="230">
        <v>85</v>
      </c>
      <c r="E8" s="230">
        <v>0</v>
      </c>
      <c r="F8" s="230">
        <v>0</v>
      </c>
      <c r="G8" s="230">
        <v>0</v>
      </c>
      <c r="H8" s="230">
        <v>0</v>
      </c>
      <c r="I8" s="230">
        <v>0</v>
      </c>
      <c r="J8" s="230">
        <v>0</v>
      </c>
      <c r="K8" s="230">
        <v>0</v>
      </c>
      <c r="L8" s="230">
        <v>0</v>
      </c>
      <c r="M8" s="230">
        <v>0</v>
      </c>
      <c r="N8" s="230">
        <v>0</v>
      </c>
      <c r="O8" s="230">
        <v>0</v>
      </c>
      <c r="P8" s="230">
        <v>0</v>
      </c>
      <c r="Q8" s="230">
        <v>0</v>
      </c>
      <c r="R8" s="230">
        <v>683</v>
      </c>
      <c r="S8" s="231">
        <v>46</v>
      </c>
      <c r="T8" s="232">
        <v>40526.300000000003</v>
      </c>
      <c r="U8" s="232">
        <v>51614.599999999984</v>
      </c>
      <c r="V8" s="232">
        <v>64266.999999999993</v>
      </c>
      <c r="W8" s="232">
        <v>614.70000000000005</v>
      </c>
      <c r="X8" s="232">
        <v>64881.7</v>
      </c>
      <c r="Y8" s="181">
        <f>R8-'Таб. 2_Комб+Озд+Комп_гр_'!Z8-'Таб. 1._Общ_гр_'!AL8</f>
        <v>0</v>
      </c>
      <c r="Z8" s="56" t="e">
        <f>SUM(#REF!)</f>
        <v>#REF!</v>
      </c>
      <c r="AA8" s="182" t="e">
        <f>Z8-R8-'Таб. 4_ГКП_'!B8</f>
        <v>#REF!</v>
      </c>
    </row>
    <row r="9" spans="1:27" ht="25.5" x14ac:dyDescent="0.2">
      <c r="A9" s="229" t="s">
        <v>23</v>
      </c>
      <c r="B9" s="230">
        <v>963</v>
      </c>
      <c r="C9" s="230">
        <v>0</v>
      </c>
      <c r="D9" s="230">
        <v>321</v>
      </c>
      <c r="E9" s="230">
        <v>0</v>
      </c>
      <c r="F9" s="230">
        <v>158</v>
      </c>
      <c r="G9" s="230">
        <v>0</v>
      </c>
      <c r="H9" s="230">
        <v>0</v>
      </c>
      <c r="I9" s="230">
        <v>0</v>
      </c>
      <c r="J9" s="230">
        <v>15</v>
      </c>
      <c r="K9" s="230">
        <v>0</v>
      </c>
      <c r="L9" s="230">
        <v>0</v>
      </c>
      <c r="M9" s="230">
        <v>0</v>
      </c>
      <c r="N9" s="230">
        <v>166</v>
      </c>
      <c r="O9" s="230">
        <v>0</v>
      </c>
      <c r="P9" s="230">
        <v>1</v>
      </c>
      <c r="Q9" s="230">
        <v>0</v>
      </c>
      <c r="R9" s="230">
        <v>1624</v>
      </c>
      <c r="S9" s="231">
        <v>95</v>
      </c>
      <c r="T9" s="232">
        <v>98054.099999999991</v>
      </c>
      <c r="U9" s="232">
        <v>129851.30000000003</v>
      </c>
      <c r="V9" s="232">
        <v>134878.80000000002</v>
      </c>
      <c r="W9" s="232">
        <v>1461.6000000000004</v>
      </c>
      <c r="X9" s="232">
        <v>136340.4</v>
      </c>
      <c r="Y9" s="181">
        <f>R9-'Таб. 2_Комб+Озд+Комп_гр_'!Z9-'Таб. 1._Общ_гр_'!AL9</f>
        <v>0</v>
      </c>
      <c r="Z9" s="56" t="e">
        <f>SUM(#REF!)</f>
        <v>#REF!</v>
      </c>
      <c r="AA9" s="182" t="e">
        <f>Z9-R9-'Таб. 4_ГКП_'!B9</f>
        <v>#REF!</v>
      </c>
    </row>
    <row r="10" spans="1:27" ht="25.5" x14ac:dyDescent="0.2">
      <c r="A10" s="229" t="s">
        <v>25</v>
      </c>
      <c r="B10" s="230">
        <v>732</v>
      </c>
      <c r="C10" s="230">
        <v>0</v>
      </c>
      <c r="D10" s="230">
        <v>213</v>
      </c>
      <c r="E10" s="230">
        <v>0</v>
      </c>
      <c r="F10" s="230">
        <v>87</v>
      </c>
      <c r="G10" s="230">
        <v>0</v>
      </c>
      <c r="H10" s="230">
        <v>0</v>
      </c>
      <c r="I10" s="230">
        <v>0</v>
      </c>
      <c r="J10" s="230">
        <v>25</v>
      </c>
      <c r="K10" s="230">
        <v>0</v>
      </c>
      <c r="L10" s="230">
        <v>0</v>
      </c>
      <c r="M10" s="230">
        <v>0</v>
      </c>
      <c r="N10" s="230">
        <v>50</v>
      </c>
      <c r="O10" s="230">
        <v>0</v>
      </c>
      <c r="P10" s="230">
        <v>0</v>
      </c>
      <c r="Q10" s="230">
        <v>0</v>
      </c>
      <c r="R10" s="230">
        <v>1107</v>
      </c>
      <c r="S10" s="231">
        <v>53</v>
      </c>
      <c r="T10" s="232">
        <v>67596.700000000012</v>
      </c>
      <c r="U10" s="232">
        <v>91333.7</v>
      </c>
      <c r="V10" s="232">
        <v>91333.7</v>
      </c>
      <c r="W10" s="232">
        <v>996.30000000000007</v>
      </c>
      <c r="X10" s="232">
        <v>92330</v>
      </c>
      <c r="Y10" s="181">
        <f>R10-'Таб. 2_Комб+Озд+Комп_гр_'!Z10-'Таб. 1._Общ_гр_'!AL10</f>
        <v>0</v>
      </c>
      <c r="Z10" s="56" t="e">
        <f>SUM(#REF!)</f>
        <v>#REF!</v>
      </c>
      <c r="AA10" s="182" t="e">
        <f>Z10-R10-'Таб. 4_ГКП_'!B10</f>
        <v>#REF!</v>
      </c>
    </row>
    <row r="11" spans="1:27" ht="25.5" x14ac:dyDescent="0.2">
      <c r="A11" s="229" t="s">
        <v>26</v>
      </c>
      <c r="B11" s="230">
        <v>499</v>
      </c>
      <c r="C11" s="230">
        <v>0</v>
      </c>
      <c r="D11" s="230">
        <v>132</v>
      </c>
      <c r="E11" s="230">
        <v>0</v>
      </c>
      <c r="F11" s="230">
        <v>0</v>
      </c>
      <c r="G11" s="230">
        <v>0</v>
      </c>
      <c r="H11" s="230">
        <v>0</v>
      </c>
      <c r="I11" s="230">
        <v>0</v>
      </c>
      <c r="J11" s="230">
        <v>0</v>
      </c>
      <c r="K11" s="230">
        <v>0</v>
      </c>
      <c r="L11" s="230">
        <v>0</v>
      </c>
      <c r="M11" s="230">
        <v>0</v>
      </c>
      <c r="N11" s="230">
        <v>0</v>
      </c>
      <c r="O11" s="230">
        <v>0</v>
      </c>
      <c r="P11" s="230">
        <v>0</v>
      </c>
      <c r="Q11" s="230">
        <v>0</v>
      </c>
      <c r="R11" s="230">
        <v>631</v>
      </c>
      <c r="S11" s="231">
        <v>33</v>
      </c>
      <c r="T11" s="232">
        <v>38198.400000000001</v>
      </c>
      <c r="U11" s="232">
        <v>53016.2</v>
      </c>
      <c r="V11" s="232">
        <v>53572.599999999991</v>
      </c>
      <c r="W11" s="232">
        <v>567.9</v>
      </c>
      <c r="X11" s="232">
        <v>54140.5</v>
      </c>
      <c r="Y11" s="181">
        <f>R11-'Таб. 2_Комб+Озд+Комп_гр_'!Z11-'Таб. 1._Общ_гр_'!AL11</f>
        <v>0</v>
      </c>
      <c r="Z11" s="56" t="e">
        <f>SUM(#REF!)</f>
        <v>#REF!</v>
      </c>
      <c r="AA11" s="182" t="e">
        <f>Z11-R11-'Таб. 4_ГКП_'!B11</f>
        <v>#REF!</v>
      </c>
    </row>
    <row r="12" spans="1:27" ht="25.5" x14ac:dyDescent="0.2">
      <c r="A12" s="229" t="s">
        <v>27</v>
      </c>
      <c r="B12" s="230">
        <v>398</v>
      </c>
      <c r="C12" s="230">
        <v>0</v>
      </c>
      <c r="D12" s="230">
        <v>65</v>
      </c>
      <c r="E12" s="230">
        <v>0</v>
      </c>
      <c r="F12" s="230">
        <v>0</v>
      </c>
      <c r="G12" s="230">
        <v>0</v>
      </c>
      <c r="H12" s="230">
        <v>0</v>
      </c>
      <c r="I12" s="230">
        <v>0</v>
      </c>
      <c r="J12" s="230">
        <v>0</v>
      </c>
      <c r="K12" s="230">
        <v>0</v>
      </c>
      <c r="L12" s="230">
        <v>0</v>
      </c>
      <c r="M12" s="230">
        <v>0</v>
      </c>
      <c r="N12" s="230">
        <v>0</v>
      </c>
      <c r="O12" s="230">
        <v>0</v>
      </c>
      <c r="P12" s="230">
        <v>0</v>
      </c>
      <c r="Q12" s="230">
        <v>0</v>
      </c>
      <c r="R12" s="230">
        <v>463</v>
      </c>
      <c r="S12" s="231">
        <v>29</v>
      </c>
      <c r="T12" s="232">
        <v>27745.4</v>
      </c>
      <c r="U12" s="232">
        <v>38834.900000000009</v>
      </c>
      <c r="V12" s="232">
        <v>45735</v>
      </c>
      <c r="W12" s="232">
        <v>416.7000000000001</v>
      </c>
      <c r="X12" s="232">
        <v>46151.7</v>
      </c>
      <c r="Y12" s="181">
        <f>R12-'Таб. 2_Комб+Озд+Комп_гр_'!Z12-'Таб. 1._Общ_гр_'!AL12</f>
        <v>0</v>
      </c>
      <c r="Z12" s="56" t="e">
        <f>SUM(#REF!)</f>
        <v>#REF!</v>
      </c>
      <c r="AA12" s="182" t="e">
        <f>Z12-R12-'Таб. 4_ГКП_'!B12</f>
        <v>#REF!</v>
      </c>
    </row>
    <row r="13" spans="1:27" x14ac:dyDescent="0.2">
      <c r="A13" s="229" t="s">
        <v>28</v>
      </c>
      <c r="B13" s="230">
        <v>248</v>
      </c>
      <c r="C13" s="230">
        <v>0</v>
      </c>
      <c r="D13" s="230">
        <v>92</v>
      </c>
      <c r="E13" s="230">
        <v>0</v>
      </c>
      <c r="F13" s="230">
        <v>28</v>
      </c>
      <c r="G13" s="230">
        <v>0</v>
      </c>
      <c r="H13" s="230">
        <v>0</v>
      </c>
      <c r="I13" s="230">
        <v>0</v>
      </c>
      <c r="J13" s="230">
        <v>0</v>
      </c>
      <c r="K13" s="230">
        <v>0</v>
      </c>
      <c r="L13" s="230">
        <v>0</v>
      </c>
      <c r="M13" s="230">
        <v>0</v>
      </c>
      <c r="N13" s="230">
        <v>66</v>
      </c>
      <c r="O13" s="230">
        <v>0</v>
      </c>
      <c r="P13" s="230">
        <v>0</v>
      </c>
      <c r="Q13" s="230">
        <v>0</v>
      </c>
      <c r="R13" s="230">
        <v>434</v>
      </c>
      <c r="S13" s="231">
        <v>24</v>
      </c>
      <c r="T13" s="232">
        <v>31047.399999999994</v>
      </c>
      <c r="U13" s="232">
        <v>41829.1</v>
      </c>
      <c r="V13" s="232">
        <v>42711.8</v>
      </c>
      <c r="W13" s="232">
        <v>390.6</v>
      </c>
      <c r="X13" s="232">
        <v>43102.399999999994</v>
      </c>
      <c r="Y13" s="181">
        <f>R13-'Таб. 2_Комб+Озд+Комп_гр_'!Z13-'Таб. 1._Общ_гр_'!AL13</f>
        <v>0</v>
      </c>
      <c r="Z13" s="56" t="e">
        <f>SUM(#REF!)</f>
        <v>#REF!</v>
      </c>
      <c r="AA13" s="182" t="e">
        <f>Z13-R13-'Таб. 4_ГКП_'!B13</f>
        <v>#REF!</v>
      </c>
    </row>
    <row r="14" spans="1:27" ht="25.5" x14ac:dyDescent="0.2">
      <c r="A14" s="229" t="s">
        <v>29</v>
      </c>
      <c r="B14" s="230">
        <v>1556</v>
      </c>
      <c r="C14" s="230">
        <v>0</v>
      </c>
      <c r="D14" s="230">
        <v>415</v>
      </c>
      <c r="E14" s="230">
        <v>0</v>
      </c>
      <c r="F14" s="230">
        <v>77</v>
      </c>
      <c r="G14" s="230">
        <v>0</v>
      </c>
      <c r="H14" s="230">
        <v>0</v>
      </c>
      <c r="I14" s="230">
        <v>0</v>
      </c>
      <c r="J14" s="230">
        <v>0</v>
      </c>
      <c r="K14" s="230">
        <v>0</v>
      </c>
      <c r="L14" s="230">
        <v>0</v>
      </c>
      <c r="M14" s="230">
        <v>0</v>
      </c>
      <c r="N14" s="230">
        <v>257</v>
      </c>
      <c r="O14" s="230">
        <v>0</v>
      </c>
      <c r="P14" s="230">
        <v>0</v>
      </c>
      <c r="Q14" s="230">
        <v>0</v>
      </c>
      <c r="R14" s="230">
        <v>2305</v>
      </c>
      <c r="S14" s="231">
        <v>124</v>
      </c>
      <c r="T14" s="232">
        <v>142881.10000000003</v>
      </c>
      <c r="U14" s="232">
        <v>178717.4</v>
      </c>
      <c r="V14" s="232">
        <v>178717.4</v>
      </c>
      <c r="W14" s="232">
        <v>2074.5</v>
      </c>
      <c r="X14" s="232">
        <v>180791.9</v>
      </c>
      <c r="Y14" s="181">
        <f>R14-'Таб. 2_Комб+Озд+Комп_гр_'!Z14-'Таб. 1._Общ_гр_'!AL14</f>
        <v>0</v>
      </c>
      <c r="Z14" s="56" t="e">
        <f>SUM(#REF!)</f>
        <v>#REF!</v>
      </c>
      <c r="AA14" s="182" t="e">
        <f>Z14-R14-'Таб. 4_ГКП_'!B14</f>
        <v>#REF!</v>
      </c>
    </row>
    <row r="15" spans="1:27" x14ac:dyDescent="0.2">
      <c r="A15" s="229" t="s">
        <v>30</v>
      </c>
      <c r="B15" s="230">
        <v>813</v>
      </c>
      <c r="C15" s="230">
        <v>0</v>
      </c>
      <c r="D15" s="230">
        <v>509</v>
      </c>
      <c r="E15" s="230">
        <v>0</v>
      </c>
      <c r="F15" s="230">
        <v>0</v>
      </c>
      <c r="G15" s="230">
        <v>0</v>
      </c>
      <c r="H15" s="230">
        <v>0</v>
      </c>
      <c r="I15" s="230">
        <v>0</v>
      </c>
      <c r="J15" s="230">
        <v>0</v>
      </c>
      <c r="K15" s="230">
        <v>0</v>
      </c>
      <c r="L15" s="230">
        <v>0</v>
      </c>
      <c r="M15" s="230">
        <v>0</v>
      </c>
      <c r="N15" s="230">
        <v>930</v>
      </c>
      <c r="O15" s="230">
        <v>0</v>
      </c>
      <c r="P15" s="230">
        <v>0</v>
      </c>
      <c r="Q15" s="230">
        <v>0</v>
      </c>
      <c r="R15" s="230">
        <v>2252</v>
      </c>
      <c r="S15" s="231">
        <v>113</v>
      </c>
      <c r="T15" s="232">
        <v>154129.80000000005</v>
      </c>
      <c r="U15" s="232">
        <v>208115.30000000008</v>
      </c>
      <c r="V15" s="232">
        <v>210986.60000000003</v>
      </c>
      <c r="W15" s="232">
        <v>2026.7999999999997</v>
      </c>
      <c r="X15" s="232">
        <v>213013.40000000005</v>
      </c>
      <c r="Y15" s="181">
        <f>R15-'Таб. 2_Комб+Озд+Комп_гр_'!Z15-'Таб. 1._Общ_гр_'!AL15</f>
        <v>0</v>
      </c>
      <c r="Z15" s="56" t="e">
        <f>SUM(#REF!)</f>
        <v>#REF!</v>
      </c>
      <c r="AA15" s="182" t="e">
        <f>Z15-R15-'Таб. 4_ГКП_'!B15</f>
        <v>#REF!</v>
      </c>
    </row>
    <row r="16" spans="1:27" x14ac:dyDescent="0.2">
      <c r="A16" s="229" t="s">
        <v>31</v>
      </c>
      <c r="B16" s="230">
        <v>622</v>
      </c>
      <c r="C16" s="230">
        <v>0</v>
      </c>
      <c r="D16" s="230">
        <v>133</v>
      </c>
      <c r="E16" s="230">
        <v>0</v>
      </c>
      <c r="F16" s="230">
        <v>0</v>
      </c>
      <c r="G16" s="230">
        <v>0</v>
      </c>
      <c r="H16" s="230">
        <v>0</v>
      </c>
      <c r="I16" s="230">
        <v>0</v>
      </c>
      <c r="J16" s="230">
        <v>0</v>
      </c>
      <c r="K16" s="230">
        <v>0</v>
      </c>
      <c r="L16" s="230">
        <v>0</v>
      </c>
      <c r="M16" s="230">
        <v>0</v>
      </c>
      <c r="N16" s="230">
        <v>0</v>
      </c>
      <c r="O16" s="230">
        <v>0</v>
      </c>
      <c r="P16" s="230">
        <v>0</v>
      </c>
      <c r="Q16" s="230">
        <v>0</v>
      </c>
      <c r="R16" s="230">
        <v>755</v>
      </c>
      <c r="S16" s="231">
        <v>45</v>
      </c>
      <c r="T16" s="232">
        <v>41523.599999999991</v>
      </c>
      <c r="U16" s="232">
        <v>50639.599999999991</v>
      </c>
      <c r="V16" s="232">
        <v>68171.099999999977</v>
      </c>
      <c r="W16" s="232">
        <v>679.5</v>
      </c>
      <c r="X16" s="232">
        <v>68850.599999999977</v>
      </c>
      <c r="Y16" s="181">
        <f>R16-'Таб. 2_Комб+Озд+Комп_гр_'!Z16-'Таб. 1._Общ_гр_'!AL16</f>
        <v>0</v>
      </c>
      <c r="Z16" s="56" t="e">
        <f>SUM(#REF!)</f>
        <v>#REF!</v>
      </c>
      <c r="AA16" s="182" t="e">
        <f>Z16-R16-'Таб. 4_ГКП_'!B16</f>
        <v>#REF!</v>
      </c>
    </row>
    <row r="17" spans="1:27" ht="25.5" x14ac:dyDescent="0.2">
      <c r="A17" s="229" t="s">
        <v>32</v>
      </c>
      <c r="B17" s="230">
        <v>900</v>
      </c>
      <c r="C17" s="230">
        <v>0</v>
      </c>
      <c r="D17" s="230">
        <v>92</v>
      </c>
      <c r="E17" s="230">
        <v>0</v>
      </c>
      <c r="F17" s="230">
        <v>0</v>
      </c>
      <c r="G17" s="230">
        <v>0</v>
      </c>
      <c r="H17" s="230">
        <v>0</v>
      </c>
      <c r="I17" s="230">
        <v>0</v>
      </c>
      <c r="J17" s="230">
        <v>0</v>
      </c>
      <c r="K17" s="230">
        <v>0</v>
      </c>
      <c r="L17" s="230">
        <v>0</v>
      </c>
      <c r="M17" s="230">
        <v>0</v>
      </c>
      <c r="N17" s="230">
        <v>18</v>
      </c>
      <c r="O17" s="230">
        <v>0</v>
      </c>
      <c r="P17" s="230">
        <v>0</v>
      </c>
      <c r="Q17" s="230">
        <v>0</v>
      </c>
      <c r="R17" s="230">
        <v>1010</v>
      </c>
      <c r="S17" s="231">
        <v>45</v>
      </c>
      <c r="T17" s="232">
        <v>53337.9</v>
      </c>
      <c r="U17" s="232">
        <v>64432.5</v>
      </c>
      <c r="V17" s="232">
        <v>64432.5</v>
      </c>
      <c r="W17" s="232">
        <v>909.00000000000011</v>
      </c>
      <c r="X17" s="232">
        <v>65341.5</v>
      </c>
      <c r="Y17" s="181">
        <f>R17-'Таб. 2_Комб+Озд+Комп_гр_'!Z17-'Таб. 1._Общ_гр_'!AL17</f>
        <v>0</v>
      </c>
      <c r="Z17" s="56" t="e">
        <f>SUM(#REF!)</f>
        <v>#REF!</v>
      </c>
      <c r="AA17" s="182" t="e">
        <f>Z17-R17-'Таб. 4_ГКП_'!B17</f>
        <v>#REF!</v>
      </c>
    </row>
    <row r="18" spans="1:27" ht="25.5" x14ac:dyDescent="0.2">
      <c r="A18" s="229" t="s">
        <v>33</v>
      </c>
      <c r="B18" s="230">
        <v>1871</v>
      </c>
      <c r="C18" s="230">
        <v>0</v>
      </c>
      <c r="D18" s="230">
        <v>268</v>
      </c>
      <c r="E18" s="230">
        <v>0</v>
      </c>
      <c r="F18" s="230">
        <v>0</v>
      </c>
      <c r="G18" s="230">
        <v>0</v>
      </c>
      <c r="H18" s="230">
        <v>0</v>
      </c>
      <c r="I18" s="230">
        <v>0</v>
      </c>
      <c r="J18" s="230">
        <v>0</v>
      </c>
      <c r="K18" s="230">
        <v>0</v>
      </c>
      <c r="L18" s="230">
        <v>0</v>
      </c>
      <c r="M18" s="230">
        <v>0</v>
      </c>
      <c r="N18" s="230">
        <v>0</v>
      </c>
      <c r="O18" s="230">
        <v>0</v>
      </c>
      <c r="P18" s="230">
        <v>0</v>
      </c>
      <c r="Q18" s="230">
        <v>0</v>
      </c>
      <c r="R18" s="230">
        <v>2139</v>
      </c>
      <c r="S18" s="231">
        <v>98</v>
      </c>
      <c r="T18" s="232">
        <v>112667.30000000002</v>
      </c>
      <c r="U18" s="232">
        <v>133710.70000000004</v>
      </c>
      <c r="V18" s="232">
        <v>133710.70000000004</v>
      </c>
      <c r="W18" s="232">
        <v>1925.1000000000004</v>
      </c>
      <c r="X18" s="232">
        <v>135635.80000000005</v>
      </c>
      <c r="Y18" s="181">
        <f>R18-'Таб. 2_Комб+Озд+Комп_гр_'!Z18-'Таб. 1._Общ_гр_'!AL18</f>
        <v>0</v>
      </c>
      <c r="Z18" s="56" t="e">
        <f>SUM(#REF!)</f>
        <v>#REF!</v>
      </c>
      <c r="AA18" s="182" t="e">
        <f>Z18-R18-'Таб. 4_ГКП_'!B18</f>
        <v>#REF!</v>
      </c>
    </row>
    <row r="19" spans="1:27" x14ac:dyDescent="0.2">
      <c r="A19" s="229" t="s">
        <v>35</v>
      </c>
      <c r="B19" s="230">
        <v>282</v>
      </c>
      <c r="C19" s="230">
        <v>0</v>
      </c>
      <c r="D19" s="230">
        <v>114</v>
      </c>
      <c r="E19" s="230">
        <v>0</v>
      </c>
      <c r="F19" s="230">
        <v>0</v>
      </c>
      <c r="G19" s="230">
        <v>0</v>
      </c>
      <c r="H19" s="230">
        <v>0</v>
      </c>
      <c r="I19" s="230">
        <v>0</v>
      </c>
      <c r="J19" s="230">
        <v>0</v>
      </c>
      <c r="K19" s="230">
        <v>0</v>
      </c>
      <c r="L19" s="230">
        <v>0</v>
      </c>
      <c r="M19" s="230">
        <v>0</v>
      </c>
      <c r="N19" s="230">
        <v>0</v>
      </c>
      <c r="O19" s="230">
        <v>0</v>
      </c>
      <c r="P19" s="230">
        <v>0</v>
      </c>
      <c r="Q19" s="230">
        <v>0</v>
      </c>
      <c r="R19" s="230">
        <v>396</v>
      </c>
      <c r="S19" s="231">
        <v>26</v>
      </c>
      <c r="T19" s="232">
        <v>24779</v>
      </c>
      <c r="U19" s="232">
        <v>34568.300000000003</v>
      </c>
      <c r="V19" s="232">
        <v>38823.400000000009</v>
      </c>
      <c r="W19" s="232">
        <v>356.40000000000003</v>
      </c>
      <c r="X19" s="232">
        <v>39179.800000000003</v>
      </c>
      <c r="Y19" s="181">
        <f>R19-'Таб. 2_Комб+Озд+Комп_гр_'!Z19-'Таб. 1._Общ_гр_'!AL19</f>
        <v>0</v>
      </c>
      <c r="Z19" s="56" t="e">
        <f>SUM(#REF!)</f>
        <v>#REF!</v>
      </c>
      <c r="AA19" s="182" t="e">
        <f>Z19-R19-'Таб. 4_ГКП_'!B19</f>
        <v>#REF!</v>
      </c>
    </row>
    <row r="20" spans="1:27" ht="25.5" x14ac:dyDescent="0.2">
      <c r="A20" s="229" t="s">
        <v>36</v>
      </c>
      <c r="B20" s="230">
        <v>892</v>
      </c>
      <c r="C20" s="230">
        <v>0</v>
      </c>
      <c r="D20" s="230">
        <v>259</v>
      </c>
      <c r="E20" s="230">
        <v>0</v>
      </c>
      <c r="F20" s="230">
        <v>0</v>
      </c>
      <c r="G20" s="230">
        <v>0</v>
      </c>
      <c r="H20" s="230">
        <v>0</v>
      </c>
      <c r="I20" s="230">
        <v>0</v>
      </c>
      <c r="J20" s="230">
        <v>0</v>
      </c>
      <c r="K20" s="230">
        <v>0</v>
      </c>
      <c r="L20" s="230">
        <v>0</v>
      </c>
      <c r="M20" s="230">
        <v>0</v>
      </c>
      <c r="N20" s="230">
        <v>0</v>
      </c>
      <c r="O20" s="230">
        <v>0</v>
      </c>
      <c r="P20" s="230">
        <v>0</v>
      </c>
      <c r="Q20" s="230">
        <v>0</v>
      </c>
      <c r="R20" s="230">
        <v>1151</v>
      </c>
      <c r="S20" s="231">
        <v>63</v>
      </c>
      <c r="T20" s="232">
        <v>65056.799999999996</v>
      </c>
      <c r="U20" s="232">
        <v>88633.500000000029</v>
      </c>
      <c r="V20" s="232">
        <v>90632.400000000038</v>
      </c>
      <c r="W20" s="232">
        <v>1035.9000000000003</v>
      </c>
      <c r="X20" s="232">
        <v>91668.299999999988</v>
      </c>
      <c r="Y20" s="181">
        <f>R20-'Таб. 2_Комб+Озд+Комп_гр_'!Z20-'Таб. 1._Общ_гр_'!AL20</f>
        <v>0</v>
      </c>
      <c r="Z20" s="56" t="e">
        <f>SUM(#REF!)</f>
        <v>#REF!</v>
      </c>
      <c r="AA20" s="182" t="e">
        <f>Z20-R20-'Таб. 4_ГКП_'!B20</f>
        <v>#REF!</v>
      </c>
    </row>
    <row r="21" spans="1:27" ht="25.5" x14ac:dyDescent="0.2">
      <c r="A21" s="229" t="s">
        <v>37</v>
      </c>
      <c r="B21" s="230">
        <v>1295</v>
      </c>
      <c r="C21" s="230">
        <v>17</v>
      </c>
      <c r="D21" s="230">
        <v>444</v>
      </c>
      <c r="E21" s="230">
        <v>0</v>
      </c>
      <c r="F21" s="230">
        <v>75</v>
      </c>
      <c r="G21" s="230">
        <v>0</v>
      </c>
      <c r="H21" s="230">
        <v>0</v>
      </c>
      <c r="I21" s="230">
        <v>0</v>
      </c>
      <c r="J21" s="230">
        <v>20</v>
      </c>
      <c r="K21" s="230">
        <v>0</v>
      </c>
      <c r="L21" s="230">
        <v>0</v>
      </c>
      <c r="M21" s="230">
        <v>0</v>
      </c>
      <c r="N21" s="230">
        <v>262</v>
      </c>
      <c r="O21" s="230">
        <v>0</v>
      </c>
      <c r="P21" s="230">
        <v>0</v>
      </c>
      <c r="Q21" s="230">
        <v>0</v>
      </c>
      <c r="R21" s="230">
        <v>2113</v>
      </c>
      <c r="S21" s="231">
        <v>120</v>
      </c>
      <c r="T21" s="232">
        <v>118540.80000000005</v>
      </c>
      <c r="U21" s="232">
        <v>153579.59999999998</v>
      </c>
      <c r="V21" s="232">
        <v>159973.00000000006</v>
      </c>
      <c r="W21" s="232">
        <v>1901.7000000000003</v>
      </c>
      <c r="X21" s="232">
        <v>161874.70000000004</v>
      </c>
      <c r="Y21" s="181">
        <f>R21-'Таб. 2_Комб+Озд+Комп_гр_'!Z21-'Таб. 1._Общ_гр_'!AL21</f>
        <v>0</v>
      </c>
      <c r="Z21" s="56" t="e">
        <f>SUM(#REF!)</f>
        <v>#REF!</v>
      </c>
      <c r="AA21" s="182" t="e">
        <f>Z21-R21-'Таб. 4_ГКП_'!B21</f>
        <v>#REF!</v>
      </c>
    </row>
    <row r="22" spans="1:27" x14ac:dyDescent="0.2">
      <c r="A22" s="229" t="s">
        <v>38</v>
      </c>
      <c r="B22" s="230">
        <v>787</v>
      </c>
      <c r="C22" s="230">
        <v>0</v>
      </c>
      <c r="D22" s="230">
        <v>165</v>
      </c>
      <c r="E22" s="230">
        <v>0</v>
      </c>
      <c r="F22" s="230">
        <v>97</v>
      </c>
      <c r="G22" s="230">
        <v>0</v>
      </c>
      <c r="H22" s="230">
        <v>0</v>
      </c>
      <c r="I22" s="230">
        <v>0</v>
      </c>
      <c r="J22" s="230">
        <v>0</v>
      </c>
      <c r="K22" s="230">
        <v>0</v>
      </c>
      <c r="L22" s="230">
        <v>0</v>
      </c>
      <c r="M22" s="230">
        <v>0</v>
      </c>
      <c r="N22" s="230">
        <v>16</v>
      </c>
      <c r="O22" s="230">
        <v>0</v>
      </c>
      <c r="P22" s="230">
        <v>0</v>
      </c>
      <c r="Q22" s="230">
        <v>0</v>
      </c>
      <c r="R22" s="230">
        <v>1065</v>
      </c>
      <c r="S22" s="231">
        <v>67</v>
      </c>
      <c r="T22" s="232">
        <v>62687.5</v>
      </c>
      <c r="U22" s="232">
        <v>83944.6</v>
      </c>
      <c r="V22" s="232">
        <v>95158.89999999998</v>
      </c>
      <c r="W22" s="232">
        <v>958.5</v>
      </c>
      <c r="X22" s="232">
        <v>96117.39999999998</v>
      </c>
      <c r="Y22" s="181">
        <f>R22-'Таб. 2_Комб+Озд+Комп_гр_'!Z22-'Таб. 1._Общ_гр_'!AL22</f>
        <v>0</v>
      </c>
      <c r="Z22" s="56" t="e">
        <f>SUM(#REF!)</f>
        <v>#REF!</v>
      </c>
      <c r="AA22" s="182" t="e">
        <f>Z22-R22-'Таб. 4_ГКП_'!B22</f>
        <v>#REF!</v>
      </c>
    </row>
    <row r="23" spans="1:27" x14ac:dyDescent="0.2">
      <c r="A23" s="229" t="s">
        <v>39</v>
      </c>
      <c r="B23" s="230">
        <v>313</v>
      </c>
      <c r="C23" s="230">
        <v>0</v>
      </c>
      <c r="D23" s="230">
        <v>45</v>
      </c>
      <c r="E23" s="230">
        <v>0</v>
      </c>
      <c r="F23" s="230">
        <v>0</v>
      </c>
      <c r="G23" s="230">
        <v>0</v>
      </c>
      <c r="H23" s="230">
        <v>0</v>
      </c>
      <c r="I23" s="230">
        <v>0</v>
      </c>
      <c r="J23" s="230">
        <v>0</v>
      </c>
      <c r="K23" s="230">
        <v>0</v>
      </c>
      <c r="L23" s="230">
        <v>0</v>
      </c>
      <c r="M23" s="230">
        <v>0</v>
      </c>
      <c r="N23" s="230">
        <v>0</v>
      </c>
      <c r="O23" s="230">
        <v>0</v>
      </c>
      <c r="P23" s="230">
        <v>0</v>
      </c>
      <c r="Q23" s="230">
        <v>0</v>
      </c>
      <c r="R23" s="230">
        <v>358</v>
      </c>
      <c r="S23" s="231">
        <v>23</v>
      </c>
      <c r="T23" s="232">
        <v>21603.9</v>
      </c>
      <c r="U23" s="232">
        <v>27048.2</v>
      </c>
      <c r="V23" s="232">
        <v>30502.3</v>
      </c>
      <c r="W23" s="232">
        <v>322.2</v>
      </c>
      <c r="X23" s="232">
        <v>30824.5</v>
      </c>
      <c r="Y23" s="181">
        <f>R23-'Таб. 2_Комб+Озд+Комп_гр_'!Z23-'Таб. 1._Общ_гр_'!AL23</f>
        <v>0</v>
      </c>
      <c r="Z23" s="56" t="e">
        <f>SUM(#REF!)</f>
        <v>#REF!</v>
      </c>
      <c r="AA23" s="182" t="e">
        <f>Z23-R23-'Таб. 4_ГКП_'!B23</f>
        <v>#REF!</v>
      </c>
    </row>
    <row r="24" spans="1:27" ht="25.5" x14ac:dyDescent="0.2">
      <c r="A24" s="229" t="s">
        <v>40</v>
      </c>
      <c r="B24" s="230">
        <v>1362</v>
      </c>
      <c r="C24" s="230">
        <v>0</v>
      </c>
      <c r="D24" s="230">
        <v>0</v>
      </c>
      <c r="E24" s="230">
        <v>0</v>
      </c>
      <c r="F24" s="230">
        <v>0</v>
      </c>
      <c r="G24" s="230">
        <v>0</v>
      </c>
      <c r="H24" s="230">
        <v>0</v>
      </c>
      <c r="I24" s="230">
        <v>0</v>
      </c>
      <c r="J24" s="230">
        <v>0</v>
      </c>
      <c r="K24" s="230">
        <v>0</v>
      </c>
      <c r="L24" s="230">
        <v>0</v>
      </c>
      <c r="M24" s="230">
        <v>0</v>
      </c>
      <c r="N24" s="230">
        <v>157</v>
      </c>
      <c r="O24" s="230">
        <v>0</v>
      </c>
      <c r="P24" s="230">
        <v>0</v>
      </c>
      <c r="Q24" s="230">
        <v>0</v>
      </c>
      <c r="R24" s="230">
        <v>1519</v>
      </c>
      <c r="S24" s="231">
        <v>72</v>
      </c>
      <c r="T24" s="232">
        <v>83996.300000000017</v>
      </c>
      <c r="U24" s="232">
        <v>111524.40000000001</v>
      </c>
      <c r="V24" s="232">
        <v>116670.00000000001</v>
      </c>
      <c r="W24" s="232">
        <v>1367.1000000000001</v>
      </c>
      <c r="X24" s="232">
        <v>118037.1</v>
      </c>
      <c r="Y24" s="181">
        <f>R24-'Таб. 2_Комб+Озд+Комп_гр_'!Z24-'Таб. 1._Общ_гр_'!AL24</f>
        <v>0</v>
      </c>
      <c r="Z24" s="56" t="e">
        <f>SUM(#REF!)</f>
        <v>#REF!</v>
      </c>
      <c r="AA24" s="182" t="e">
        <f>Z24-R24-'Таб. 4_ГКП_'!B24</f>
        <v>#REF!</v>
      </c>
    </row>
    <row r="25" spans="1:27" ht="25.5" x14ac:dyDescent="0.2">
      <c r="A25" s="229" t="s">
        <v>41</v>
      </c>
      <c r="B25" s="230">
        <v>1784</v>
      </c>
      <c r="C25" s="230">
        <v>0</v>
      </c>
      <c r="D25" s="230">
        <v>372</v>
      </c>
      <c r="E25" s="230">
        <v>0</v>
      </c>
      <c r="F25" s="230">
        <v>0</v>
      </c>
      <c r="G25" s="230">
        <v>0</v>
      </c>
      <c r="H25" s="230">
        <v>0</v>
      </c>
      <c r="I25" s="230">
        <v>0</v>
      </c>
      <c r="J25" s="230">
        <v>0</v>
      </c>
      <c r="K25" s="230">
        <v>0</v>
      </c>
      <c r="L25" s="230">
        <v>0</v>
      </c>
      <c r="M25" s="230">
        <v>0</v>
      </c>
      <c r="N25" s="230">
        <v>16</v>
      </c>
      <c r="O25" s="230">
        <v>0</v>
      </c>
      <c r="P25" s="230">
        <v>0</v>
      </c>
      <c r="Q25" s="230">
        <v>0</v>
      </c>
      <c r="R25" s="230">
        <v>2172</v>
      </c>
      <c r="S25" s="231">
        <v>89</v>
      </c>
      <c r="T25" s="232">
        <v>125070.30000000002</v>
      </c>
      <c r="U25" s="232">
        <v>166470.5</v>
      </c>
      <c r="V25" s="232">
        <v>169005.7</v>
      </c>
      <c r="W25" s="232">
        <v>1954.8000000000006</v>
      </c>
      <c r="X25" s="232">
        <v>170960.49999999997</v>
      </c>
      <c r="Y25" s="181">
        <f>R25-'Таб. 2_Комб+Озд+Комп_гр_'!Z25-'Таб. 1._Общ_гр_'!AL25</f>
        <v>0</v>
      </c>
      <c r="Z25" s="56" t="e">
        <f>SUM(#REF!)</f>
        <v>#REF!</v>
      </c>
      <c r="AA25" s="182" t="e">
        <f>Z25-R25-'Таб. 4_ГКП_'!B25</f>
        <v>#REF!</v>
      </c>
    </row>
    <row r="26" spans="1:27" ht="25.5" x14ac:dyDescent="0.2">
      <c r="A26" s="229" t="s">
        <v>42</v>
      </c>
      <c r="B26" s="230">
        <v>4390</v>
      </c>
      <c r="C26" s="230">
        <v>0</v>
      </c>
      <c r="D26" s="230">
        <v>981</v>
      </c>
      <c r="E26" s="230">
        <v>0</v>
      </c>
      <c r="F26" s="230">
        <v>224</v>
      </c>
      <c r="G26" s="230">
        <v>0</v>
      </c>
      <c r="H26" s="230">
        <v>0</v>
      </c>
      <c r="I26" s="230">
        <v>0</v>
      </c>
      <c r="J26" s="230">
        <v>0</v>
      </c>
      <c r="K26" s="230">
        <v>0</v>
      </c>
      <c r="L26" s="230">
        <v>0</v>
      </c>
      <c r="M26" s="230">
        <v>0</v>
      </c>
      <c r="N26" s="230">
        <v>1990</v>
      </c>
      <c r="O26" s="230">
        <v>0</v>
      </c>
      <c r="P26" s="230">
        <v>0</v>
      </c>
      <c r="Q26" s="230">
        <v>0</v>
      </c>
      <c r="R26" s="230">
        <v>7585</v>
      </c>
      <c r="S26" s="231">
        <v>274</v>
      </c>
      <c r="T26" s="232">
        <v>521452.70000000013</v>
      </c>
      <c r="U26" s="232">
        <v>648551.30000000005</v>
      </c>
      <c r="V26" s="232">
        <v>648551.30000000005</v>
      </c>
      <c r="W26" s="232">
        <v>6826.5000000000018</v>
      </c>
      <c r="X26" s="232">
        <v>655377.79999999993</v>
      </c>
      <c r="Y26" s="181">
        <f>R26-'Таб. 2_Комб+Озд+Комп_гр_'!Z26-'Таб. 1._Общ_гр_'!AL26</f>
        <v>0</v>
      </c>
      <c r="Z26" s="56" t="e">
        <f>SUM(#REF!)</f>
        <v>#REF!</v>
      </c>
      <c r="AA26" s="182" t="e">
        <f>Z26-R26-'Таб. 4_ГКП_'!B26</f>
        <v>#REF!</v>
      </c>
    </row>
    <row r="27" spans="1:27" x14ac:dyDescent="0.2">
      <c r="A27" s="229" t="s">
        <v>44</v>
      </c>
      <c r="B27" s="230">
        <v>1085</v>
      </c>
      <c r="C27" s="230">
        <v>0</v>
      </c>
      <c r="D27" s="230">
        <v>239</v>
      </c>
      <c r="E27" s="230">
        <v>0</v>
      </c>
      <c r="F27" s="230">
        <v>0</v>
      </c>
      <c r="G27" s="230">
        <v>0</v>
      </c>
      <c r="H27" s="230">
        <v>0</v>
      </c>
      <c r="I27" s="230">
        <v>0</v>
      </c>
      <c r="J27" s="230">
        <v>0</v>
      </c>
      <c r="K27" s="230">
        <v>0</v>
      </c>
      <c r="L27" s="230">
        <v>0</v>
      </c>
      <c r="M27" s="230">
        <v>0</v>
      </c>
      <c r="N27" s="230">
        <v>0</v>
      </c>
      <c r="O27" s="230">
        <v>0</v>
      </c>
      <c r="P27" s="230">
        <v>0</v>
      </c>
      <c r="Q27" s="230">
        <v>0</v>
      </c>
      <c r="R27" s="230">
        <v>1324</v>
      </c>
      <c r="S27" s="231">
        <v>62</v>
      </c>
      <c r="T27" s="232">
        <v>73143.899999999994</v>
      </c>
      <c r="U27" s="232">
        <v>92374.8</v>
      </c>
      <c r="V27" s="232">
        <v>93151.900000000009</v>
      </c>
      <c r="W27" s="232">
        <v>1191.5999999999995</v>
      </c>
      <c r="X27" s="232">
        <v>94343.5</v>
      </c>
      <c r="Y27" s="181">
        <f>R27-'Таб. 2_Комб+Озд+Комп_гр_'!Z27-'Таб. 1._Общ_гр_'!AL27</f>
        <v>0</v>
      </c>
      <c r="Z27" s="56" t="e">
        <f>SUM(#REF!)</f>
        <v>#REF!</v>
      </c>
      <c r="AA27" s="182" t="e">
        <f>Z27-R27-'Таб. 4_ГКП_'!B27</f>
        <v>#REF!</v>
      </c>
    </row>
    <row r="28" spans="1:27" x14ac:dyDescent="0.2">
      <c r="A28" s="229" t="s">
        <v>45</v>
      </c>
      <c r="B28" s="230">
        <v>208</v>
      </c>
      <c r="C28" s="230">
        <v>0</v>
      </c>
      <c r="D28" s="230">
        <v>39</v>
      </c>
      <c r="E28" s="230">
        <v>0</v>
      </c>
      <c r="F28" s="230">
        <v>0</v>
      </c>
      <c r="G28" s="230">
        <v>0</v>
      </c>
      <c r="H28" s="230">
        <v>0</v>
      </c>
      <c r="I28" s="230">
        <v>0</v>
      </c>
      <c r="J28" s="230">
        <v>0</v>
      </c>
      <c r="K28" s="230">
        <v>0</v>
      </c>
      <c r="L28" s="230">
        <v>0</v>
      </c>
      <c r="M28" s="230">
        <v>0</v>
      </c>
      <c r="N28" s="230">
        <v>0</v>
      </c>
      <c r="O28" s="230">
        <v>0</v>
      </c>
      <c r="P28" s="230">
        <v>0</v>
      </c>
      <c r="Q28" s="230">
        <v>0</v>
      </c>
      <c r="R28" s="230">
        <v>247</v>
      </c>
      <c r="S28" s="231">
        <v>16</v>
      </c>
      <c r="T28" s="232">
        <v>14682.5</v>
      </c>
      <c r="U28" s="232">
        <v>18944.599999999999</v>
      </c>
      <c r="V28" s="232">
        <v>24345.4</v>
      </c>
      <c r="W28" s="232">
        <v>222.3</v>
      </c>
      <c r="X28" s="232">
        <v>24567.699999999997</v>
      </c>
      <c r="Y28" s="181">
        <f>R28-'Таб. 2_Комб+Озд+Комп_гр_'!Z28-'Таб. 1._Общ_гр_'!AL28</f>
        <v>0</v>
      </c>
      <c r="Z28" s="56" t="e">
        <f>SUM(#REF!)</f>
        <v>#REF!</v>
      </c>
      <c r="AA28" s="182" t="e">
        <f>Z28-R28-'Таб. 4_ГКП_'!B28</f>
        <v>#REF!</v>
      </c>
    </row>
    <row r="29" spans="1:27" x14ac:dyDescent="0.2">
      <c r="A29" s="229" t="s">
        <v>46</v>
      </c>
      <c r="B29" s="230">
        <v>1065</v>
      </c>
      <c r="C29" s="230">
        <v>0</v>
      </c>
      <c r="D29" s="230">
        <v>217</v>
      </c>
      <c r="E29" s="230">
        <v>0</v>
      </c>
      <c r="F29" s="230">
        <v>7</v>
      </c>
      <c r="G29" s="230">
        <v>0</v>
      </c>
      <c r="H29" s="230">
        <v>0</v>
      </c>
      <c r="I29" s="230">
        <v>0</v>
      </c>
      <c r="J29" s="230">
        <v>0</v>
      </c>
      <c r="K29" s="230">
        <v>0</v>
      </c>
      <c r="L29" s="230">
        <v>0</v>
      </c>
      <c r="M29" s="230">
        <v>0</v>
      </c>
      <c r="N29" s="230">
        <v>0</v>
      </c>
      <c r="O29" s="230">
        <v>0</v>
      </c>
      <c r="P29" s="230">
        <v>0</v>
      </c>
      <c r="Q29" s="230">
        <v>0</v>
      </c>
      <c r="R29" s="230">
        <v>1289</v>
      </c>
      <c r="S29" s="231">
        <v>66</v>
      </c>
      <c r="T29" s="232">
        <v>69207.200000000012</v>
      </c>
      <c r="U29" s="232">
        <v>85903.39999999998</v>
      </c>
      <c r="V29" s="232">
        <v>86958.89999999998</v>
      </c>
      <c r="W29" s="232">
        <v>1160.1000000000004</v>
      </c>
      <c r="X29" s="232">
        <v>88119.000000000015</v>
      </c>
      <c r="Y29" s="181">
        <f>R29-'Таб. 2_Комб+Озд+Комп_гр_'!Z29-'Таб. 1._Общ_гр_'!AL29</f>
        <v>0</v>
      </c>
      <c r="Z29" s="56" t="e">
        <f>SUM(#REF!)</f>
        <v>#REF!</v>
      </c>
      <c r="AA29" s="182" t="e">
        <f>Z29-R29-'Таб. 4_ГКП_'!B29</f>
        <v>#REF!</v>
      </c>
    </row>
    <row r="30" spans="1:27" x14ac:dyDescent="0.2">
      <c r="A30" s="229" t="s">
        <v>47</v>
      </c>
      <c r="B30" s="230">
        <v>1049</v>
      </c>
      <c r="C30" s="230">
        <v>0</v>
      </c>
      <c r="D30" s="230">
        <v>314</v>
      </c>
      <c r="E30" s="230">
        <v>0</v>
      </c>
      <c r="F30" s="230">
        <v>0</v>
      </c>
      <c r="G30" s="230">
        <v>0</v>
      </c>
      <c r="H30" s="230">
        <v>0</v>
      </c>
      <c r="I30" s="230">
        <v>0</v>
      </c>
      <c r="J30" s="230">
        <v>0</v>
      </c>
      <c r="K30" s="230">
        <v>0</v>
      </c>
      <c r="L30" s="230">
        <v>0</v>
      </c>
      <c r="M30" s="230">
        <v>0</v>
      </c>
      <c r="N30" s="230">
        <v>43</v>
      </c>
      <c r="O30" s="230">
        <v>0</v>
      </c>
      <c r="P30" s="230">
        <v>0</v>
      </c>
      <c r="Q30" s="230">
        <v>0</v>
      </c>
      <c r="R30" s="230">
        <v>1406</v>
      </c>
      <c r="S30" s="231">
        <v>91</v>
      </c>
      <c r="T30" s="232">
        <v>74056.099999999991</v>
      </c>
      <c r="U30" s="232">
        <v>89928.8</v>
      </c>
      <c r="V30" s="232">
        <v>91648.900000000009</v>
      </c>
      <c r="W30" s="232">
        <v>1265.3999999999996</v>
      </c>
      <c r="X30" s="232">
        <v>92914.300000000017</v>
      </c>
      <c r="Y30" s="181">
        <f>R30-'Таб. 2_Комб+Озд+Комп_гр_'!Z30-'Таб. 1._Общ_гр_'!AL30</f>
        <v>0</v>
      </c>
      <c r="Z30" s="56" t="e">
        <f>SUM(#REF!)</f>
        <v>#REF!</v>
      </c>
      <c r="AA30" s="182" t="e">
        <f>Z30-R30-'Таб. 4_ГКП_'!B30</f>
        <v>#REF!</v>
      </c>
    </row>
    <row r="31" spans="1:27" ht="25.5" x14ac:dyDescent="0.2">
      <c r="A31" s="229" t="s">
        <v>48</v>
      </c>
      <c r="B31" s="230">
        <v>1172</v>
      </c>
      <c r="C31" s="230">
        <v>0</v>
      </c>
      <c r="D31" s="230">
        <v>382</v>
      </c>
      <c r="E31" s="230">
        <v>0</v>
      </c>
      <c r="F31" s="230">
        <v>0</v>
      </c>
      <c r="G31" s="230">
        <v>0</v>
      </c>
      <c r="H31" s="230">
        <v>0</v>
      </c>
      <c r="I31" s="230">
        <v>0</v>
      </c>
      <c r="J31" s="230">
        <v>0</v>
      </c>
      <c r="K31" s="230">
        <v>0</v>
      </c>
      <c r="L31" s="230">
        <v>0</v>
      </c>
      <c r="M31" s="230">
        <v>0</v>
      </c>
      <c r="N31" s="230">
        <v>652</v>
      </c>
      <c r="O31" s="230">
        <v>0</v>
      </c>
      <c r="P31" s="230">
        <v>44</v>
      </c>
      <c r="Q31" s="230">
        <v>0</v>
      </c>
      <c r="R31" s="230">
        <v>2250</v>
      </c>
      <c r="S31" s="231">
        <v>119</v>
      </c>
      <c r="T31" s="232">
        <v>144496.69999999998</v>
      </c>
      <c r="U31" s="232">
        <v>181610.00000000003</v>
      </c>
      <c r="V31" s="232">
        <v>183759.19999999998</v>
      </c>
      <c r="W31" s="232">
        <v>2025.0000000000007</v>
      </c>
      <c r="X31" s="232">
        <v>185784.19999999992</v>
      </c>
      <c r="Y31" s="181">
        <f>R31-'Таб. 2_Комб+Озд+Комп_гр_'!Z31-'Таб. 1._Общ_гр_'!AL31</f>
        <v>0</v>
      </c>
      <c r="Z31" s="56" t="e">
        <f>SUM(#REF!)</f>
        <v>#REF!</v>
      </c>
      <c r="AA31" s="182" t="e">
        <f>Z31-R31-'Таб. 4_ГКП_'!B31</f>
        <v>#REF!</v>
      </c>
    </row>
    <row r="32" spans="1:27" x14ac:dyDescent="0.2">
      <c r="A32" s="229" t="s">
        <v>49</v>
      </c>
      <c r="B32" s="230">
        <v>396</v>
      </c>
      <c r="C32" s="230">
        <v>0</v>
      </c>
      <c r="D32" s="230">
        <v>89</v>
      </c>
      <c r="E32" s="230">
        <v>0</v>
      </c>
      <c r="F32" s="230">
        <v>0</v>
      </c>
      <c r="G32" s="230">
        <v>0</v>
      </c>
      <c r="H32" s="230">
        <v>0</v>
      </c>
      <c r="I32" s="230">
        <v>0</v>
      </c>
      <c r="J32" s="230">
        <v>0</v>
      </c>
      <c r="K32" s="230">
        <v>0</v>
      </c>
      <c r="L32" s="230">
        <v>0</v>
      </c>
      <c r="M32" s="230">
        <v>0</v>
      </c>
      <c r="N32" s="230">
        <v>0</v>
      </c>
      <c r="O32" s="230">
        <v>0</v>
      </c>
      <c r="P32" s="230">
        <v>0</v>
      </c>
      <c r="Q32" s="230">
        <v>0</v>
      </c>
      <c r="R32" s="230">
        <v>485</v>
      </c>
      <c r="S32" s="231">
        <v>34</v>
      </c>
      <c r="T32" s="232">
        <v>28972.9</v>
      </c>
      <c r="U32" s="232">
        <v>37346.6</v>
      </c>
      <c r="V32" s="232">
        <v>39695.200000000004</v>
      </c>
      <c r="W32" s="232">
        <v>436.50000000000006</v>
      </c>
      <c r="X32" s="232">
        <v>40131.699999999997</v>
      </c>
      <c r="Y32" s="181">
        <f>R32-'Таб. 2_Комб+Озд+Комп_гр_'!Z32-'Таб. 1._Общ_гр_'!AL32</f>
        <v>0</v>
      </c>
      <c r="Z32" s="56" t="e">
        <f>SUM(#REF!)</f>
        <v>#REF!</v>
      </c>
      <c r="AA32" s="182" t="e">
        <f>Z32-R32-'Таб. 4_ГКП_'!B32</f>
        <v>#REF!</v>
      </c>
    </row>
    <row r="33" spans="1:27" ht="25.5" x14ac:dyDescent="0.2">
      <c r="A33" s="229" t="s">
        <v>50</v>
      </c>
      <c r="B33" s="230">
        <v>355</v>
      </c>
      <c r="C33" s="230">
        <v>0</v>
      </c>
      <c r="D33" s="230">
        <v>115</v>
      </c>
      <c r="E33" s="230">
        <v>0</v>
      </c>
      <c r="F33" s="230">
        <v>0</v>
      </c>
      <c r="G33" s="230">
        <v>0</v>
      </c>
      <c r="H33" s="230">
        <v>0</v>
      </c>
      <c r="I33" s="230">
        <v>0</v>
      </c>
      <c r="J33" s="230">
        <v>0</v>
      </c>
      <c r="K33" s="230">
        <v>0</v>
      </c>
      <c r="L33" s="230">
        <v>0</v>
      </c>
      <c r="M33" s="230">
        <v>0</v>
      </c>
      <c r="N33" s="230">
        <v>0</v>
      </c>
      <c r="O33" s="230">
        <v>0</v>
      </c>
      <c r="P33" s="230">
        <v>0</v>
      </c>
      <c r="Q33" s="230">
        <v>0</v>
      </c>
      <c r="R33" s="230">
        <v>470</v>
      </c>
      <c r="S33" s="231">
        <v>28</v>
      </c>
      <c r="T33" s="232">
        <v>28598.300000000003</v>
      </c>
      <c r="U33" s="232">
        <v>41514.1</v>
      </c>
      <c r="V33" s="232">
        <v>44471.399999999994</v>
      </c>
      <c r="W33" s="232">
        <v>422.99999999999994</v>
      </c>
      <c r="X33" s="232">
        <v>44894.400000000001</v>
      </c>
      <c r="Y33" s="181">
        <f>R33-'Таб. 2_Комб+Озд+Комп_гр_'!Z33-'Таб. 1._Общ_гр_'!AL33</f>
        <v>0</v>
      </c>
      <c r="Z33" s="56" t="e">
        <f>SUM(#REF!)</f>
        <v>#REF!</v>
      </c>
      <c r="AA33" s="182" t="e">
        <f>Z33-R33-'Таб. 4_ГКП_'!B33</f>
        <v>#REF!</v>
      </c>
    </row>
    <row r="34" spans="1:27" x14ac:dyDescent="0.2">
      <c r="A34" s="229" t="s">
        <v>51</v>
      </c>
      <c r="B34" s="230">
        <v>688</v>
      </c>
      <c r="C34" s="230">
        <v>0</v>
      </c>
      <c r="D34" s="230">
        <v>220</v>
      </c>
      <c r="E34" s="230">
        <v>0</v>
      </c>
      <c r="F34" s="230">
        <v>0</v>
      </c>
      <c r="G34" s="230">
        <v>0</v>
      </c>
      <c r="H34" s="230">
        <v>0</v>
      </c>
      <c r="I34" s="230">
        <v>0</v>
      </c>
      <c r="J34" s="230">
        <v>0</v>
      </c>
      <c r="K34" s="230">
        <v>0</v>
      </c>
      <c r="L34" s="230">
        <v>0</v>
      </c>
      <c r="M34" s="230">
        <v>0</v>
      </c>
      <c r="N34" s="230">
        <v>0</v>
      </c>
      <c r="O34" s="230">
        <v>0</v>
      </c>
      <c r="P34" s="230">
        <v>0</v>
      </c>
      <c r="Q34" s="230">
        <v>0</v>
      </c>
      <c r="R34" s="230">
        <v>908</v>
      </c>
      <c r="S34" s="231">
        <v>57</v>
      </c>
      <c r="T34" s="232">
        <v>49585.599999999999</v>
      </c>
      <c r="U34" s="232">
        <v>68036.899999999994</v>
      </c>
      <c r="V34" s="232">
        <v>71228.3</v>
      </c>
      <c r="W34" s="232">
        <v>817.2</v>
      </c>
      <c r="X34" s="232">
        <v>72045.5</v>
      </c>
      <c r="Y34" s="181">
        <f>R34-'Таб. 2_Комб+Озд+Комп_гр_'!Z34-'Таб. 1._Общ_гр_'!AL34</f>
        <v>0</v>
      </c>
      <c r="Z34" s="56" t="e">
        <f>SUM(#REF!)</f>
        <v>#REF!</v>
      </c>
      <c r="AA34" s="182" t="e">
        <f>Z34-R34-'Таб. 4_ГКП_'!B34</f>
        <v>#REF!</v>
      </c>
    </row>
    <row r="35" spans="1:27" ht="25.5" x14ac:dyDescent="0.2">
      <c r="A35" s="229" t="s">
        <v>52</v>
      </c>
      <c r="B35" s="230">
        <v>1618</v>
      </c>
      <c r="C35" s="230">
        <v>0</v>
      </c>
      <c r="D35" s="230">
        <v>453</v>
      </c>
      <c r="E35" s="230">
        <v>0</v>
      </c>
      <c r="F35" s="230">
        <v>0</v>
      </c>
      <c r="G35" s="230">
        <v>0</v>
      </c>
      <c r="H35" s="230">
        <v>0</v>
      </c>
      <c r="I35" s="230">
        <v>0</v>
      </c>
      <c r="J35" s="230">
        <v>20</v>
      </c>
      <c r="K35" s="230">
        <v>0</v>
      </c>
      <c r="L35" s="230">
        <v>0</v>
      </c>
      <c r="M35" s="230">
        <v>0</v>
      </c>
      <c r="N35" s="230">
        <v>0</v>
      </c>
      <c r="O35" s="230">
        <v>0</v>
      </c>
      <c r="P35" s="230">
        <v>0</v>
      </c>
      <c r="Q35" s="230">
        <v>0</v>
      </c>
      <c r="R35" s="230">
        <v>2091</v>
      </c>
      <c r="S35" s="231">
        <v>120</v>
      </c>
      <c r="T35" s="232">
        <v>110687.3</v>
      </c>
      <c r="U35" s="232">
        <v>131242.19999999995</v>
      </c>
      <c r="V35" s="232">
        <v>134376.49999999997</v>
      </c>
      <c r="W35" s="232">
        <v>1881.8999999999999</v>
      </c>
      <c r="X35" s="232">
        <v>136258.40000000002</v>
      </c>
      <c r="Y35" s="181">
        <f>R35-'Таб. 2_Комб+Озд+Комп_гр_'!Z35-'Таб. 1._Общ_гр_'!AL35</f>
        <v>0</v>
      </c>
      <c r="Z35" s="56" t="e">
        <f>SUM(#REF!)</f>
        <v>#REF!</v>
      </c>
      <c r="AA35" s="182" t="e">
        <f>Z35-R35-'Таб. 4_ГКП_'!B35</f>
        <v>#REF!</v>
      </c>
    </row>
    <row r="36" spans="1:27" ht="25.5" x14ac:dyDescent="0.2">
      <c r="A36" s="229" t="s">
        <v>53</v>
      </c>
      <c r="B36" s="230">
        <v>463</v>
      </c>
      <c r="C36" s="230">
        <v>0</v>
      </c>
      <c r="D36" s="230">
        <v>117</v>
      </c>
      <c r="E36" s="230">
        <v>0</v>
      </c>
      <c r="F36" s="230">
        <v>0</v>
      </c>
      <c r="G36" s="230">
        <v>0</v>
      </c>
      <c r="H36" s="230">
        <v>0</v>
      </c>
      <c r="I36" s="230">
        <v>0</v>
      </c>
      <c r="J36" s="230">
        <v>0</v>
      </c>
      <c r="K36" s="230">
        <v>0</v>
      </c>
      <c r="L36" s="230">
        <v>0</v>
      </c>
      <c r="M36" s="230">
        <v>0</v>
      </c>
      <c r="N36" s="230">
        <v>0</v>
      </c>
      <c r="O36" s="230">
        <v>0</v>
      </c>
      <c r="P36" s="230">
        <v>0</v>
      </c>
      <c r="Q36" s="230">
        <v>0</v>
      </c>
      <c r="R36" s="230">
        <v>580</v>
      </c>
      <c r="S36" s="231">
        <v>40</v>
      </c>
      <c r="T36" s="232">
        <v>31615.1</v>
      </c>
      <c r="U36" s="232">
        <v>44084.500000000007</v>
      </c>
      <c r="V36" s="232">
        <v>50544.5</v>
      </c>
      <c r="W36" s="232">
        <v>522</v>
      </c>
      <c r="X36" s="232">
        <v>51066.5</v>
      </c>
      <c r="Y36" s="181">
        <f>R36-'Таб. 2_Комб+Озд+Комп_гр_'!Z36-'Таб. 1._Общ_гр_'!AL36</f>
        <v>0</v>
      </c>
      <c r="Z36" s="56" t="e">
        <f>SUM(#REF!)</f>
        <v>#REF!</v>
      </c>
      <c r="AA36" s="182" t="e">
        <f>Z36-R36-'Таб. 4_ГКП_'!B36</f>
        <v>#REF!</v>
      </c>
    </row>
    <row r="37" spans="1:27" x14ac:dyDescent="0.2">
      <c r="A37" s="229" t="s">
        <v>54</v>
      </c>
      <c r="B37" s="230">
        <v>700</v>
      </c>
      <c r="C37" s="230">
        <v>0</v>
      </c>
      <c r="D37" s="230">
        <v>160</v>
      </c>
      <c r="E37" s="230">
        <v>0</v>
      </c>
      <c r="F37" s="230">
        <v>0</v>
      </c>
      <c r="G37" s="230">
        <v>0</v>
      </c>
      <c r="H37" s="230">
        <v>0</v>
      </c>
      <c r="I37" s="230">
        <v>0</v>
      </c>
      <c r="J37" s="230">
        <v>0</v>
      </c>
      <c r="K37" s="230">
        <v>0</v>
      </c>
      <c r="L37" s="230">
        <v>0</v>
      </c>
      <c r="M37" s="230">
        <v>0</v>
      </c>
      <c r="N37" s="230">
        <v>0</v>
      </c>
      <c r="O37" s="230">
        <v>0</v>
      </c>
      <c r="P37" s="230">
        <v>0</v>
      </c>
      <c r="Q37" s="230">
        <v>0</v>
      </c>
      <c r="R37" s="230">
        <v>860</v>
      </c>
      <c r="S37" s="231">
        <v>38</v>
      </c>
      <c r="T37" s="232">
        <v>42626.899999999994</v>
      </c>
      <c r="U37" s="232">
        <v>52330.8</v>
      </c>
      <c r="V37" s="232">
        <v>54341</v>
      </c>
      <c r="W37" s="232">
        <v>774.00000000000011</v>
      </c>
      <c r="X37" s="232">
        <v>55115.000000000007</v>
      </c>
      <c r="Y37" s="181">
        <f>R37-'Таб. 2_Комб+Озд+Комп_гр_'!Z37-'Таб. 1._Общ_гр_'!AL37</f>
        <v>0</v>
      </c>
      <c r="Z37" s="56" t="e">
        <f>SUM(#REF!)</f>
        <v>#REF!</v>
      </c>
      <c r="AA37" s="182" t="e">
        <f>Z37-R37-'Таб. 4_ГКП_'!B37</f>
        <v>#REF!</v>
      </c>
    </row>
    <row r="38" spans="1:27" x14ac:dyDescent="0.2">
      <c r="A38" s="229" t="s">
        <v>55</v>
      </c>
      <c r="B38" s="230">
        <v>557</v>
      </c>
      <c r="C38" s="230">
        <v>0</v>
      </c>
      <c r="D38" s="230">
        <v>1222</v>
      </c>
      <c r="E38" s="230">
        <v>0</v>
      </c>
      <c r="F38" s="230">
        <v>102</v>
      </c>
      <c r="G38" s="230">
        <v>0</v>
      </c>
      <c r="H38" s="230">
        <v>0</v>
      </c>
      <c r="I38" s="230">
        <v>0</v>
      </c>
      <c r="J38" s="230">
        <v>535</v>
      </c>
      <c r="K38" s="230">
        <v>0</v>
      </c>
      <c r="L38" s="230">
        <v>96</v>
      </c>
      <c r="M38" s="230">
        <v>0</v>
      </c>
      <c r="N38" s="230">
        <v>3982</v>
      </c>
      <c r="O38" s="230">
        <v>0</v>
      </c>
      <c r="P38" s="230">
        <v>2</v>
      </c>
      <c r="Q38" s="230">
        <v>0</v>
      </c>
      <c r="R38" s="230">
        <v>6496</v>
      </c>
      <c r="S38" s="231">
        <v>274</v>
      </c>
      <c r="T38" s="232">
        <v>471536.4</v>
      </c>
      <c r="U38" s="232">
        <v>589908.1</v>
      </c>
      <c r="V38" s="232">
        <v>589908.1</v>
      </c>
      <c r="W38" s="232">
        <v>5846.4</v>
      </c>
      <c r="X38" s="232">
        <v>595754.50000000023</v>
      </c>
      <c r="Y38" s="181">
        <f>R38-'Таб. 2_Комб+Озд+Комп_гр_'!Z38-'Таб. 1._Общ_гр_'!AL38</f>
        <v>0</v>
      </c>
      <c r="Z38" s="56" t="e">
        <f>SUM(#REF!)</f>
        <v>#REF!</v>
      </c>
      <c r="AA38" s="182" t="e">
        <f>Z38-R38-'Таб. 4_ГКП_'!B38</f>
        <v>#REF!</v>
      </c>
    </row>
    <row r="39" spans="1:27" x14ac:dyDescent="0.2">
      <c r="A39" s="229" t="s">
        <v>56</v>
      </c>
      <c r="B39" s="230">
        <v>933</v>
      </c>
      <c r="C39" s="230">
        <v>0</v>
      </c>
      <c r="D39" s="230">
        <v>721</v>
      </c>
      <c r="E39" s="230">
        <v>0</v>
      </c>
      <c r="F39" s="230">
        <v>224</v>
      </c>
      <c r="G39" s="230">
        <v>0</v>
      </c>
      <c r="H39" s="230">
        <v>22</v>
      </c>
      <c r="I39" s="230">
        <v>0</v>
      </c>
      <c r="J39" s="230">
        <v>0</v>
      </c>
      <c r="K39" s="230">
        <v>0</v>
      </c>
      <c r="L39" s="230">
        <v>0</v>
      </c>
      <c r="M39" s="230">
        <v>0</v>
      </c>
      <c r="N39" s="230">
        <v>1428</v>
      </c>
      <c r="O39" s="230">
        <v>0</v>
      </c>
      <c r="P39" s="230">
        <v>0</v>
      </c>
      <c r="Q39" s="230">
        <v>0</v>
      </c>
      <c r="R39" s="230">
        <v>3328</v>
      </c>
      <c r="S39" s="231">
        <v>154</v>
      </c>
      <c r="T39" s="232">
        <v>226829.19999999998</v>
      </c>
      <c r="U39" s="232">
        <v>273414.7</v>
      </c>
      <c r="V39" s="232">
        <v>273414.7</v>
      </c>
      <c r="W39" s="232">
        <v>2995.2000000000003</v>
      </c>
      <c r="X39" s="232">
        <v>276409.90000000002</v>
      </c>
      <c r="Y39" s="181">
        <f>R39-'Таб. 2_Комб+Озд+Комп_гр_'!Z39-'Таб. 1._Общ_гр_'!AL39</f>
        <v>0</v>
      </c>
      <c r="Z39" s="56" t="e">
        <f>SUM(#REF!)</f>
        <v>#REF!</v>
      </c>
      <c r="AA39" s="182" t="e">
        <f>Z39-R39-'Таб. 4_ГКП_'!B39</f>
        <v>#REF!</v>
      </c>
    </row>
    <row r="40" spans="1:27" x14ac:dyDescent="0.2">
      <c r="A40" s="229" t="s">
        <v>57</v>
      </c>
      <c r="B40" s="230">
        <v>411</v>
      </c>
      <c r="C40" s="230">
        <v>0</v>
      </c>
      <c r="D40" s="230">
        <v>298</v>
      </c>
      <c r="E40" s="230">
        <v>0</v>
      </c>
      <c r="F40" s="230">
        <v>90</v>
      </c>
      <c r="G40" s="230">
        <v>0</v>
      </c>
      <c r="H40" s="230">
        <v>0</v>
      </c>
      <c r="I40" s="230">
        <v>0</v>
      </c>
      <c r="J40" s="230">
        <v>0</v>
      </c>
      <c r="K40" s="230">
        <v>0</v>
      </c>
      <c r="L40" s="230">
        <v>0</v>
      </c>
      <c r="M40" s="230">
        <v>0</v>
      </c>
      <c r="N40" s="230">
        <v>805</v>
      </c>
      <c r="O40" s="230">
        <v>0</v>
      </c>
      <c r="P40" s="230">
        <v>0</v>
      </c>
      <c r="Q40" s="230">
        <v>0</v>
      </c>
      <c r="R40" s="230">
        <v>1604</v>
      </c>
      <c r="S40" s="231">
        <v>67</v>
      </c>
      <c r="T40" s="232">
        <v>111354.3</v>
      </c>
      <c r="U40" s="232">
        <v>134563.9</v>
      </c>
      <c r="V40" s="232">
        <v>134563.9</v>
      </c>
      <c r="W40" s="232">
        <v>1443.6</v>
      </c>
      <c r="X40" s="232">
        <v>136007.5</v>
      </c>
      <c r="Y40" s="181">
        <f>R40-'Таб. 2_Комб+Озд+Комп_гр_'!Z40-'Таб. 1._Общ_гр_'!AL40</f>
        <v>0</v>
      </c>
      <c r="Z40" s="56" t="e">
        <f>SUM(#REF!)</f>
        <v>#REF!</v>
      </c>
      <c r="AA40" s="182" t="e">
        <f>Z40-R40-'Таб. 4_ГКП_'!B40</f>
        <v>#REF!</v>
      </c>
    </row>
    <row r="41" spans="1:27" x14ac:dyDescent="0.2">
      <c r="A41" s="229" t="s">
        <v>58</v>
      </c>
      <c r="B41" s="230">
        <v>1325</v>
      </c>
      <c r="C41" s="230">
        <v>0</v>
      </c>
      <c r="D41" s="230">
        <v>269</v>
      </c>
      <c r="E41" s="230">
        <v>0</v>
      </c>
      <c r="F41" s="230">
        <v>0</v>
      </c>
      <c r="G41" s="230">
        <v>0</v>
      </c>
      <c r="H41" s="230">
        <v>0</v>
      </c>
      <c r="I41" s="230">
        <v>0</v>
      </c>
      <c r="J41" s="230">
        <v>15</v>
      </c>
      <c r="K41" s="230">
        <v>0</v>
      </c>
      <c r="L41" s="230">
        <v>0</v>
      </c>
      <c r="M41" s="230">
        <v>0</v>
      </c>
      <c r="N41" s="230">
        <v>390</v>
      </c>
      <c r="O41" s="230">
        <v>0</v>
      </c>
      <c r="P41" s="230">
        <v>0</v>
      </c>
      <c r="Q41" s="230">
        <v>0</v>
      </c>
      <c r="R41" s="230">
        <v>1999</v>
      </c>
      <c r="S41" s="231">
        <v>89</v>
      </c>
      <c r="T41" s="232">
        <v>114433.70000000001</v>
      </c>
      <c r="U41" s="232">
        <v>134961.19999999998</v>
      </c>
      <c r="V41" s="232">
        <v>134961.19999999998</v>
      </c>
      <c r="W41" s="232">
        <v>1799.1</v>
      </c>
      <c r="X41" s="232">
        <v>136760.29999999999</v>
      </c>
      <c r="Y41" s="181">
        <f>R41-'Таб. 2_Комб+Озд+Комп_гр_'!Z41-'Таб. 1._Общ_гр_'!AL41</f>
        <v>0</v>
      </c>
      <c r="Z41" s="56" t="e">
        <f>SUM(#REF!)</f>
        <v>#REF!</v>
      </c>
      <c r="AA41" s="182" t="e">
        <f>Z41-R41-'Таб. 4_ГКП_'!B41</f>
        <v>#REF!</v>
      </c>
    </row>
    <row r="42" spans="1:27" x14ac:dyDescent="0.2">
      <c r="A42" s="233" t="s">
        <v>59</v>
      </c>
      <c r="B42" s="220">
        <v>29372</v>
      </c>
      <c r="C42" s="220">
        <v>99</v>
      </c>
      <c r="D42" s="220">
        <v>12164</v>
      </c>
      <c r="E42" s="220">
        <v>0</v>
      </c>
      <c r="F42" s="220">
        <v>4286</v>
      </c>
      <c r="G42" s="220">
        <v>75</v>
      </c>
      <c r="H42" s="220">
        <v>34</v>
      </c>
      <c r="I42" s="220">
        <v>8</v>
      </c>
      <c r="J42" s="220">
        <v>4037</v>
      </c>
      <c r="K42" s="220">
        <v>31</v>
      </c>
      <c r="L42" s="220">
        <v>3051</v>
      </c>
      <c r="M42" s="220">
        <v>0</v>
      </c>
      <c r="N42" s="220">
        <v>35706</v>
      </c>
      <c r="O42" s="220">
        <v>32</v>
      </c>
      <c r="P42" s="220">
        <v>106</v>
      </c>
      <c r="Q42" s="220">
        <v>0</v>
      </c>
      <c r="R42" s="220">
        <v>89001</v>
      </c>
      <c r="S42" s="234">
        <v>3179</v>
      </c>
      <c r="T42" s="225">
        <v>5903455.5999999987</v>
      </c>
      <c r="U42" s="235">
        <v>7113820.5999999996</v>
      </c>
      <c r="V42" s="235">
        <v>7113820.5999999996</v>
      </c>
      <c r="W42" s="235">
        <v>80100.899999999994</v>
      </c>
      <c r="X42" s="235">
        <v>7193921.5</v>
      </c>
      <c r="Y42" s="181">
        <f>R42-'Таб. 2_Комб+Озд+Комп_гр_'!Z42-'Таб. 1._Общ_гр_'!AL42</f>
        <v>0</v>
      </c>
      <c r="Z42" s="18" t="e">
        <f>#REF!+#REF!+#REF!+#REF!+#REF!+#REF!+#REF!+#REF!+#REF!+#REF!+#REF!</f>
        <v>#REF!</v>
      </c>
      <c r="AA42" s="182" t="e">
        <f>Z42-R42-'Таб. 4_ГКП_'!B42</f>
        <v>#REF!</v>
      </c>
    </row>
    <row r="43" spans="1:27" x14ac:dyDescent="0.2">
      <c r="A43" s="52" t="s">
        <v>60</v>
      </c>
      <c r="B43" s="10">
        <v>61702</v>
      </c>
      <c r="C43" s="10">
        <v>116</v>
      </c>
      <c r="D43" s="10">
        <v>21724</v>
      </c>
      <c r="E43" s="10">
        <v>0</v>
      </c>
      <c r="F43" s="10">
        <v>5455</v>
      </c>
      <c r="G43" s="10">
        <v>75</v>
      </c>
      <c r="H43" s="10">
        <v>56</v>
      </c>
      <c r="I43" s="10">
        <v>8</v>
      </c>
      <c r="J43" s="10">
        <v>4667</v>
      </c>
      <c r="K43" s="10">
        <v>31</v>
      </c>
      <c r="L43" s="10">
        <v>3147</v>
      </c>
      <c r="M43" s="10">
        <v>0</v>
      </c>
      <c r="N43" s="10">
        <v>46934</v>
      </c>
      <c r="O43" s="10">
        <v>32</v>
      </c>
      <c r="P43" s="10">
        <v>153</v>
      </c>
      <c r="Q43" s="10">
        <v>0</v>
      </c>
      <c r="R43" s="10">
        <v>144100</v>
      </c>
      <c r="S43" s="19">
        <v>5873</v>
      </c>
      <c r="T43" s="43">
        <v>9326177.0000000019</v>
      </c>
      <c r="U43" s="51">
        <v>11446400.9</v>
      </c>
      <c r="V43" s="51">
        <v>11559023.900000002</v>
      </c>
      <c r="W43" s="51">
        <v>129690</v>
      </c>
      <c r="X43" s="51">
        <v>11688713.900000002</v>
      </c>
      <c r="Y43" s="181">
        <f>R43-'Таб. 2_Комб+Озд+Комп_гр_'!Z43-'Таб. 1._Общ_гр_'!AL43</f>
        <v>0</v>
      </c>
      <c r="Z43" s="10" t="e">
        <f>Z42+Z41+Z40+Z39+Z38+Z37+Z36+Z35+Z34+Z33+Z32+Z31+Z30+Z29+Z28+Z27+Z26+Z25+Z24+Z23+Z22+Z21+Z20+Z19+Z18+Z17+Z16+Z15+Z14+Z13+Z12+Z11+Z10+Z9+Z8</f>
        <v>#REF!</v>
      </c>
      <c r="AA43" s="182" t="e">
        <f>Z43-R43-'Таб. 4_ГКП_'!B43</f>
        <v>#REF!</v>
      </c>
    </row>
  </sheetData>
  <autoFilter ref="A7:V43"/>
  <mergeCells count="29">
    <mergeCell ref="A2:A6"/>
    <mergeCell ref="B2:S2"/>
    <mergeCell ref="R3:R6"/>
    <mergeCell ref="S3:S6"/>
    <mergeCell ref="G4:G6"/>
    <mergeCell ref="H4:H6"/>
    <mergeCell ref="I4:I6"/>
    <mergeCell ref="O4:O6"/>
    <mergeCell ref="P4:P6"/>
    <mergeCell ref="Q4:Q6"/>
    <mergeCell ref="J4:J6"/>
    <mergeCell ref="K4:K6"/>
    <mergeCell ref="L4:L6"/>
    <mergeCell ref="M4:M6"/>
    <mergeCell ref="N4:N6"/>
    <mergeCell ref="B3:E3"/>
    <mergeCell ref="F3:I3"/>
    <mergeCell ref="C4:C6"/>
    <mergeCell ref="D4:D6"/>
    <mergeCell ref="E4:E6"/>
    <mergeCell ref="F4:F6"/>
    <mergeCell ref="B4:B6"/>
    <mergeCell ref="T2:T6"/>
    <mergeCell ref="W2:W6"/>
    <mergeCell ref="X2:X6"/>
    <mergeCell ref="J3:M3"/>
    <mergeCell ref="N3:Q3"/>
    <mergeCell ref="U2:U6"/>
    <mergeCell ref="V2:V6"/>
  </mergeCells>
  <conditionalFormatting sqref="B7:C7 E7:F7 H7:I7 K7:L7 N7:O7 Q7:R7 T7:U7 W7:X7">
    <cfRule type="expression" dxfId="152" priority="21" stopIfTrue="1">
      <formula>NOT(ISERROR(SEARCH("Итого:",C2)))</formula>
    </cfRule>
  </conditionalFormatting>
  <conditionalFormatting sqref="C4:E4 G4:I4 K4:M4 O4:Q4 A9:A41">
    <cfRule type="expression" dxfId="151" priority="22" stopIfTrue="1">
      <formula>NOT(ISERROR(SEARCH("Итого:",A4)))</formula>
    </cfRule>
  </conditionalFormatting>
  <conditionalFormatting sqref="A42">
    <cfRule type="expression" dxfId="150" priority="55" stopIfTrue="1">
      <formula>NOT(ISERROR(SEARCH("Итого:",A42)))</formula>
    </cfRule>
  </conditionalFormatting>
  <conditionalFormatting sqref="J4">
    <cfRule type="expression" dxfId="149" priority="89" stopIfTrue="1">
      <formula>NOT(ISERROR(SEARCH("Итого:",J4)))</formula>
    </cfRule>
  </conditionalFormatting>
  <conditionalFormatting sqref="N4">
    <cfRule type="expression" dxfId="148" priority="91" stopIfTrue="1">
      <formula>NOT(ISERROR(SEARCH("Итого:",N4)))</formula>
    </cfRule>
  </conditionalFormatting>
  <conditionalFormatting sqref="S3">
    <cfRule type="expression" dxfId="147" priority="93" stopIfTrue="1">
      <formula>NOT(ISERROR(SEARCH("Итого:",S3)))</formula>
    </cfRule>
  </conditionalFormatting>
  <conditionalFormatting sqref="J3 N3 F3:F4">
    <cfRule type="expression" dxfId="146" priority="94" stopIfTrue="1">
      <formula>NOT(ISERROR(SEARCH("Итого:",#REF!)))</formula>
    </cfRule>
  </conditionalFormatting>
  <conditionalFormatting sqref="B3">
    <cfRule type="expression" dxfId="145" priority="20" stopIfTrue="1">
      <formula>NOT(ISERROR(SEARCH("Итого:",#REF!)))</formula>
    </cfRule>
  </conditionalFormatting>
  <conditionalFormatting sqref="B4">
    <cfRule type="expression" dxfId="144" priority="19" stopIfTrue="1">
      <formula>NOT(ISERROR(SEARCH("Итого:",#REF!)))</formula>
    </cfRule>
  </conditionalFormatting>
  <conditionalFormatting sqref="A7:A8 D7 G7 J7 M7 P7 S7 V7">
    <cfRule type="expression" dxfId="143" priority="403" stopIfTrue="1">
      <formula>NOT(ISERROR(SEARCH("Итого:",#REF!)))</formula>
    </cfRule>
  </conditionalFormatting>
  <conditionalFormatting sqref="A2">
    <cfRule type="expression" dxfId="142" priority="1" stopIfTrue="1">
      <formula>NOT(ISERROR(SEARCH("Итого:",#REF!)))</formula>
    </cfRule>
  </conditionalFormatting>
  <pageMargins left="0.11811023622047245" right="0.11811023622047245" top="0.15748031496062992" bottom="0.15748031496062992" header="0.31496062992125984" footer="0.31496062992125984"/>
  <pageSetup paperSize="9"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3"/>
  <sheetViews>
    <sheetView view="pageBreakPreview" zoomScale="60" zoomScaleNormal="100" workbookViewId="0">
      <pane ySplit="7" topLeftCell="A8" activePane="bottomLeft" state="frozen"/>
      <selection activeCell="P57" sqref="P57"/>
      <selection pane="bottomLeft" activeCell="P57" sqref="P57"/>
    </sheetView>
  </sheetViews>
  <sheetFormatPr defaultColWidth="14.42578125" defaultRowHeight="15" customHeight="1" x14ac:dyDescent="0.2"/>
  <cols>
    <col min="1" max="1" width="20.140625" style="201" customWidth="1"/>
    <col min="2" max="2" width="16.28515625" style="201" customWidth="1"/>
    <col min="3" max="3" width="11.7109375" style="201" customWidth="1"/>
    <col min="4" max="4" width="13" style="201" customWidth="1"/>
    <col min="5" max="5" width="24.28515625" style="201" customWidth="1"/>
    <col min="6" max="6" width="12.140625" style="201" customWidth="1"/>
    <col min="7" max="21" width="9.140625" style="201" customWidth="1"/>
    <col min="22" max="16384" width="14.42578125" style="201"/>
  </cols>
  <sheetData>
    <row r="1" spans="1:21" ht="73.5" customHeight="1" x14ac:dyDescent="0.2">
      <c r="A1" s="236" t="s">
        <v>291</v>
      </c>
      <c r="B1" s="273" t="s">
        <v>121</v>
      </c>
      <c r="C1" s="274"/>
      <c r="D1" s="274"/>
      <c r="E1" s="274"/>
      <c r="F1" s="275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32.25" customHeight="1" x14ac:dyDescent="0.2">
      <c r="A2" s="255" t="s">
        <v>198</v>
      </c>
      <c r="B2" s="272" t="s">
        <v>122</v>
      </c>
      <c r="C2" s="272" t="s">
        <v>76</v>
      </c>
      <c r="D2" s="255" t="s">
        <v>114</v>
      </c>
      <c r="E2" s="255" t="s">
        <v>116</v>
      </c>
      <c r="F2" s="255" t="s">
        <v>117</v>
      </c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spans="1:21" ht="12.75" customHeight="1" x14ac:dyDescent="0.2">
      <c r="A3" s="271"/>
      <c r="B3" s="272"/>
      <c r="C3" s="272"/>
      <c r="D3" s="271"/>
      <c r="E3" s="271"/>
      <c r="F3" s="27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1" ht="12.75" customHeight="1" x14ac:dyDescent="0.2">
      <c r="A4" s="271"/>
      <c r="B4" s="272"/>
      <c r="C4" s="272"/>
      <c r="D4" s="271"/>
      <c r="E4" s="271"/>
      <c r="F4" s="27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ht="12.75" customHeight="1" x14ac:dyDescent="0.2">
      <c r="A5" s="271"/>
      <c r="B5" s="272"/>
      <c r="C5" s="272"/>
      <c r="D5" s="271"/>
      <c r="E5" s="271"/>
      <c r="F5" s="271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12.75" x14ac:dyDescent="0.2">
      <c r="A6" s="271"/>
      <c r="B6" s="272"/>
      <c r="C6" s="272"/>
      <c r="D6" s="271"/>
      <c r="E6" s="271"/>
      <c r="F6" s="271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1" ht="12.75" customHeight="1" x14ac:dyDescent="0.2">
      <c r="A7" s="54">
        <v>1</v>
      </c>
      <c r="B7" s="54">
        <v>2</v>
      </c>
      <c r="C7" s="54">
        <v>3</v>
      </c>
      <c r="D7" s="54">
        <v>4</v>
      </c>
      <c r="E7" s="54">
        <v>5</v>
      </c>
      <c r="F7" s="54">
        <v>6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</row>
    <row r="8" spans="1:21" ht="10.5" customHeight="1" x14ac:dyDescent="0.2">
      <c r="A8" s="237" t="s">
        <v>20</v>
      </c>
      <c r="B8" s="238">
        <v>0</v>
      </c>
      <c r="C8" s="238">
        <v>0</v>
      </c>
      <c r="D8" s="235">
        <v>0</v>
      </c>
      <c r="E8" s="235">
        <v>0</v>
      </c>
      <c r="F8" s="235">
        <v>0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</row>
    <row r="9" spans="1:21" ht="10.5" customHeight="1" x14ac:dyDescent="0.2">
      <c r="A9" s="237" t="s">
        <v>23</v>
      </c>
      <c r="B9" s="238">
        <v>0</v>
      </c>
      <c r="C9" s="238">
        <v>0</v>
      </c>
      <c r="D9" s="235">
        <v>0</v>
      </c>
      <c r="E9" s="235">
        <v>0</v>
      </c>
      <c r="F9" s="235">
        <v>0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</row>
    <row r="10" spans="1:21" ht="10.5" customHeight="1" x14ac:dyDescent="0.2">
      <c r="A10" s="237" t="s">
        <v>25</v>
      </c>
      <c r="B10" s="238">
        <v>0</v>
      </c>
      <c r="C10" s="238">
        <v>0</v>
      </c>
      <c r="D10" s="235">
        <v>0</v>
      </c>
      <c r="E10" s="235">
        <v>0</v>
      </c>
      <c r="F10" s="235">
        <v>0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</row>
    <row r="11" spans="1:21" ht="10.5" customHeight="1" x14ac:dyDescent="0.2">
      <c r="A11" s="237" t="s">
        <v>26</v>
      </c>
      <c r="B11" s="238">
        <v>0</v>
      </c>
      <c r="C11" s="238">
        <v>0</v>
      </c>
      <c r="D11" s="235">
        <v>0</v>
      </c>
      <c r="E11" s="235">
        <v>0</v>
      </c>
      <c r="F11" s="235">
        <v>0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</row>
    <row r="12" spans="1:21" ht="10.5" customHeight="1" x14ac:dyDescent="0.2">
      <c r="A12" s="237" t="s">
        <v>27</v>
      </c>
      <c r="B12" s="238">
        <v>0</v>
      </c>
      <c r="C12" s="238">
        <v>0</v>
      </c>
      <c r="D12" s="235">
        <v>0</v>
      </c>
      <c r="E12" s="235">
        <v>0</v>
      </c>
      <c r="F12" s="235">
        <v>0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</row>
    <row r="13" spans="1:21" ht="10.5" customHeight="1" x14ac:dyDescent="0.2">
      <c r="A13" s="237" t="s">
        <v>28</v>
      </c>
      <c r="B13" s="238">
        <v>6</v>
      </c>
      <c r="C13" s="238">
        <v>1</v>
      </c>
      <c r="D13" s="235">
        <v>100.6</v>
      </c>
      <c r="E13" s="235">
        <v>1.1000000000000001</v>
      </c>
      <c r="F13" s="235">
        <v>101.69999999999999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</row>
    <row r="14" spans="1:21" ht="10.5" customHeight="1" x14ac:dyDescent="0.2">
      <c r="A14" s="237" t="s">
        <v>29</v>
      </c>
      <c r="B14" s="238">
        <v>11</v>
      </c>
      <c r="C14" s="238">
        <v>1</v>
      </c>
      <c r="D14" s="235">
        <v>184.4</v>
      </c>
      <c r="E14" s="235">
        <v>2</v>
      </c>
      <c r="F14" s="235">
        <v>186.4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1" ht="10.5" customHeight="1" x14ac:dyDescent="0.2">
      <c r="A15" s="237" t="s">
        <v>30</v>
      </c>
      <c r="B15" s="238">
        <v>0</v>
      </c>
      <c r="C15" s="238">
        <v>0</v>
      </c>
      <c r="D15" s="235">
        <v>0</v>
      </c>
      <c r="E15" s="235">
        <v>0</v>
      </c>
      <c r="F15" s="235">
        <v>0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</row>
    <row r="16" spans="1:21" ht="10.5" customHeight="1" x14ac:dyDescent="0.2">
      <c r="A16" s="237" t="s">
        <v>31</v>
      </c>
      <c r="B16" s="238">
        <v>0</v>
      </c>
      <c r="C16" s="238">
        <v>0</v>
      </c>
      <c r="D16" s="235">
        <v>0</v>
      </c>
      <c r="E16" s="235">
        <v>0</v>
      </c>
      <c r="F16" s="235">
        <v>0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</row>
    <row r="17" spans="1:21" ht="10.5" customHeight="1" x14ac:dyDescent="0.2">
      <c r="A17" s="237" t="s">
        <v>32</v>
      </c>
      <c r="B17" s="238">
        <v>0</v>
      </c>
      <c r="C17" s="238">
        <v>0</v>
      </c>
      <c r="D17" s="235">
        <v>0</v>
      </c>
      <c r="E17" s="235">
        <v>0</v>
      </c>
      <c r="F17" s="235">
        <v>0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</row>
    <row r="18" spans="1:21" ht="10.5" customHeight="1" x14ac:dyDescent="0.2">
      <c r="A18" s="237" t="s">
        <v>33</v>
      </c>
      <c r="B18" s="238">
        <v>0</v>
      </c>
      <c r="C18" s="238">
        <v>0</v>
      </c>
      <c r="D18" s="235">
        <v>0</v>
      </c>
      <c r="E18" s="235">
        <v>0</v>
      </c>
      <c r="F18" s="235">
        <v>0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</row>
    <row r="19" spans="1:21" ht="10.5" customHeight="1" x14ac:dyDescent="0.2">
      <c r="A19" s="237" t="s">
        <v>35</v>
      </c>
      <c r="B19" s="238">
        <v>0</v>
      </c>
      <c r="C19" s="238">
        <v>0</v>
      </c>
      <c r="D19" s="235">
        <v>0</v>
      </c>
      <c r="E19" s="235">
        <v>0</v>
      </c>
      <c r="F19" s="235">
        <v>0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</row>
    <row r="20" spans="1:21" ht="10.5" customHeight="1" x14ac:dyDescent="0.2">
      <c r="A20" s="237" t="s">
        <v>36</v>
      </c>
      <c r="B20" s="239">
        <v>0</v>
      </c>
      <c r="C20" s="239">
        <v>0</v>
      </c>
      <c r="D20" s="240">
        <v>0</v>
      </c>
      <c r="E20" s="240">
        <v>0</v>
      </c>
      <c r="F20" s="240">
        <v>0</v>
      </c>
      <c r="G20" s="241"/>
      <c r="H20" s="241"/>
      <c r="I20" s="241"/>
      <c r="J20" s="241"/>
      <c r="K20" s="241"/>
      <c r="L20" s="241"/>
      <c r="M20" s="3"/>
      <c r="N20" s="3"/>
      <c r="O20" s="3"/>
      <c r="P20" s="3"/>
      <c r="Q20" s="3"/>
      <c r="R20" s="3"/>
      <c r="S20" s="3"/>
      <c r="T20" s="3"/>
      <c r="U20" s="3"/>
    </row>
    <row r="21" spans="1:21" ht="10.5" customHeight="1" x14ac:dyDescent="0.2">
      <c r="A21" s="237" t="s">
        <v>37</v>
      </c>
      <c r="B21" s="242">
        <v>0</v>
      </c>
      <c r="C21" s="242">
        <v>0</v>
      </c>
      <c r="D21" s="235">
        <v>0</v>
      </c>
      <c r="E21" s="235">
        <v>0</v>
      </c>
      <c r="F21" s="235">
        <v>0</v>
      </c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</row>
    <row r="22" spans="1:21" ht="10.5" customHeight="1" x14ac:dyDescent="0.2">
      <c r="A22" s="237" t="s">
        <v>38</v>
      </c>
      <c r="B22" s="238">
        <v>42</v>
      </c>
      <c r="C22" s="238">
        <v>7</v>
      </c>
      <c r="D22" s="235">
        <v>563.4</v>
      </c>
      <c r="E22" s="235">
        <v>7.5</v>
      </c>
      <c r="F22" s="235">
        <v>570.9</v>
      </c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</row>
    <row r="23" spans="1:21" ht="10.5" customHeight="1" x14ac:dyDescent="0.2">
      <c r="A23" s="237" t="s">
        <v>39</v>
      </c>
      <c r="B23" s="238">
        <v>38</v>
      </c>
      <c r="C23" s="238">
        <v>5</v>
      </c>
      <c r="D23" s="235">
        <v>637.09999999999991</v>
      </c>
      <c r="E23" s="235">
        <v>6.8000000000000007</v>
      </c>
      <c r="F23" s="235">
        <v>643.90000000000009</v>
      </c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</row>
    <row r="24" spans="1:21" ht="10.5" customHeight="1" x14ac:dyDescent="0.2">
      <c r="A24" s="237" t="s">
        <v>40</v>
      </c>
      <c r="B24" s="238">
        <v>6</v>
      </c>
      <c r="C24" s="238">
        <v>1</v>
      </c>
      <c r="D24" s="235">
        <v>100.6</v>
      </c>
      <c r="E24" s="235">
        <v>1.1000000000000001</v>
      </c>
      <c r="F24" s="235">
        <v>101.69999999999999</v>
      </c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</row>
    <row r="25" spans="1:21" ht="10.5" customHeight="1" x14ac:dyDescent="0.2">
      <c r="A25" s="237" t="s">
        <v>41</v>
      </c>
      <c r="B25" s="238">
        <v>0</v>
      </c>
      <c r="C25" s="238">
        <v>0</v>
      </c>
      <c r="D25" s="235">
        <v>0</v>
      </c>
      <c r="E25" s="235">
        <v>0</v>
      </c>
      <c r="F25" s="235">
        <v>0</v>
      </c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</row>
    <row r="26" spans="1:21" ht="10.5" customHeight="1" x14ac:dyDescent="0.2">
      <c r="A26" s="237" t="s">
        <v>42</v>
      </c>
      <c r="B26" s="242">
        <v>98</v>
      </c>
      <c r="C26" s="242">
        <v>6</v>
      </c>
      <c r="D26" s="235">
        <v>1643.2</v>
      </c>
      <c r="E26" s="235">
        <v>17.700000000000003</v>
      </c>
      <c r="F26" s="235">
        <v>1660.9</v>
      </c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</row>
    <row r="27" spans="1:21" ht="10.5" customHeight="1" x14ac:dyDescent="0.2">
      <c r="A27" s="237" t="s">
        <v>44</v>
      </c>
      <c r="B27" s="238">
        <v>10</v>
      </c>
      <c r="C27" s="238">
        <v>1</v>
      </c>
      <c r="D27" s="235">
        <v>134.1</v>
      </c>
      <c r="E27" s="235">
        <v>1.8</v>
      </c>
      <c r="F27" s="235">
        <v>135.9</v>
      </c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</row>
    <row r="28" spans="1:21" ht="10.5" customHeight="1" x14ac:dyDescent="0.2">
      <c r="A28" s="237" t="s">
        <v>45</v>
      </c>
      <c r="B28" s="238">
        <v>8</v>
      </c>
      <c r="C28" s="238">
        <v>2</v>
      </c>
      <c r="D28" s="235">
        <v>107.2</v>
      </c>
      <c r="E28" s="235">
        <v>1.4</v>
      </c>
      <c r="F28" s="235">
        <v>108.60000000000001</v>
      </c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</row>
    <row r="29" spans="1:21" ht="10.5" customHeight="1" x14ac:dyDescent="0.2">
      <c r="A29" s="237" t="s">
        <v>46</v>
      </c>
      <c r="B29" s="238">
        <v>12</v>
      </c>
      <c r="C29" s="238">
        <v>2</v>
      </c>
      <c r="D29" s="235">
        <v>161</v>
      </c>
      <c r="E29" s="235">
        <v>2.2000000000000002</v>
      </c>
      <c r="F29" s="235">
        <v>163.19999999999999</v>
      </c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</row>
    <row r="30" spans="1:21" ht="10.5" customHeight="1" x14ac:dyDescent="0.2">
      <c r="A30" s="237" t="s">
        <v>47</v>
      </c>
      <c r="B30" s="238">
        <v>0</v>
      </c>
      <c r="C30" s="238">
        <v>0</v>
      </c>
      <c r="D30" s="235">
        <v>0</v>
      </c>
      <c r="E30" s="235">
        <v>0</v>
      </c>
      <c r="F30" s="235">
        <v>0</v>
      </c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</row>
    <row r="31" spans="1:21" ht="10.5" customHeight="1" x14ac:dyDescent="0.2">
      <c r="A31" s="237" t="s">
        <v>48</v>
      </c>
      <c r="B31" s="238">
        <v>4</v>
      </c>
      <c r="C31" s="238">
        <v>1</v>
      </c>
      <c r="D31" s="235">
        <v>53.6</v>
      </c>
      <c r="E31" s="235">
        <v>0.7</v>
      </c>
      <c r="F31" s="235">
        <v>54.300000000000004</v>
      </c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</row>
    <row r="32" spans="1:21" ht="10.5" customHeight="1" x14ac:dyDescent="0.2">
      <c r="A32" s="237" t="s">
        <v>49</v>
      </c>
      <c r="B32" s="238">
        <v>0</v>
      </c>
      <c r="C32" s="238">
        <v>0</v>
      </c>
      <c r="D32" s="235">
        <v>0</v>
      </c>
      <c r="E32" s="235">
        <v>0</v>
      </c>
      <c r="F32" s="235">
        <v>0</v>
      </c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</row>
    <row r="33" spans="1:21" ht="10.5" customHeight="1" x14ac:dyDescent="0.2">
      <c r="A33" s="237" t="s">
        <v>50</v>
      </c>
      <c r="B33" s="238">
        <v>0</v>
      </c>
      <c r="C33" s="238">
        <v>0</v>
      </c>
      <c r="D33" s="235">
        <v>0</v>
      </c>
      <c r="E33" s="235">
        <v>0</v>
      </c>
      <c r="F33" s="235">
        <v>0</v>
      </c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</row>
    <row r="34" spans="1:21" ht="10.5" customHeight="1" x14ac:dyDescent="0.2">
      <c r="A34" s="237" t="s">
        <v>51</v>
      </c>
      <c r="B34" s="238">
        <v>30</v>
      </c>
      <c r="C34" s="238">
        <v>6</v>
      </c>
      <c r="D34" s="235">
        <v>402.3</v>
      </c>
      <c r="E34" s="235">
        <v>5.3</v>
      </c>
      <c r="F34" s="235">
        <v>407.6</v>
      </c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</row>
    <row r="35" spans="1:21" ht="10.5" customHeight="1" x14ac:dyDescent="0.2">
      <c r="A35" s="237" t="s">
        <v>52</v>
      </c>
      <c r="B35" s="238">
        <v>13</v>
      </c>
      <c r="C35" s="238">
        <v>1</v>
      </c>
      <c r="D35" s="235">
        <v>218</v>
      </c>
      <c r="E35" s="235">
        <v>2.2999999999999998</v>
      </c>
      <c r="F35" s="235">
        <v>220.3</v>
      </c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</row>
    <row r="36" spans="1:21" ht="10.5" customHeight="1" x14ac:dyDescent="0.2">
      <c r="A36" s="237" t="s">
        <v>53</v>
      </c>
      <c r="B36" s="238">
        <v>0</v>
      </c>
      <c r="C36" s="238">
        <v>0</v>
      </c>
      <c r="D36" s="235">
        <v>0</v>
      </c>
      <c r="E36" s="235">
        <v>0</v>
      </c>
      <c r="F36" s="235">
        <v>0</v>
      </c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</row>
    <row r="37" spans="1:21" ht="10.5" customHeight="1" x14ac:dyDescent="0.2">
      <c r="A37" s="237" t="s">
        <v>54</v>
      </c>
      <c r="B37" s="238">
        <v>47</v>
      </c>
      <c r="C37" s="238">
        <v>5</v>
      </c>
      <c r="D37" s="235">
        <v>727.59999999999991</v>
      </c>
      <c r="E37" s="235">
        <v>8.4000000000000021</v>
      </c>
      <c r="F37" s="235">
        <v>735.99999999999989</v>
      </c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</row>
    <row r="38" spans="1:21" ht="10.5" customHeight="1" x14ac:dyDescent="0.2">
      <c r="A38" s="237" t="s">
        <v>55</v>
      </c>
      <c r="B38" s="238">
        <v>53</v>
      </c>
      <c r="C38" s="238">
        <v>0</v>
      </c>
      <c r="D38" s="235">
        <v>710.5</v>
      </c>
      <c r="E38" s="235">
        <v>9.5</v>
      </c>
      <c r="F38" s="235">
        <v>720.00000000000011</v>
      </c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</row>
    <row r="39" spans="1:21" ht="10.5" customHeight="1" x14ac:dyDescent="0.2">
      <c r="A39" s="237" t="s">
        <v>56</v>
      </c>
      <c r="B39" s="238">
        <v>20</v>
      </c>
      <c r="C39" s="238">
        <v>1</v>
      </c>
      <c r="D39" s="235">
        <v>268.2</v>
      </c>
      <c r="E39" s="235">
        <v>3.6</v>
      </c>
      <c r="F39" s="235">
        <v>271.8</v>
      </c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</row>
    <row r="40" spans="1:21" ht="10.5" customHeight="1" x14ac:dyDescent="0.2">
      <c r="A40" s="237" t="s">
        <v>57</v>
      </c>
      <c r="B40" s="238">
        <v>0</v>
      </c>
      <c r="C40" s="238">
        <v>0</v>
      </c>
      <c r="D40" s="235">
        <v>0</v>
      </c>
      <c r="E40" s="235">
        <v>0</v>
      </c>
      <c r="F40" s="235">
        <v>0</v>
      </c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</row>
    <row r="41" spans="1:21" ht="10.5" customHeight="1" x14ac:dyDescent="0.2">
      <c r="A41" s="237" t="s">
        <v>58</v>
      </c>
      <c r="B41" s="238">
        <v>0</v>
      </c>
      <c r="C41" s="238">
        <v>0</v>
      </c>
      <c r="D41" s="235">
        <v>0</v>
      </c>
      <c r="E41" s="235">
        <v>0</v>
      </c>
      <c r="F41" s="235">
        <v>0</v>
      </c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</row>
    <row r="42" spans="1:21" ht="10.5" customHeight="1" x14ac:dyDescent="0.2">
      <c r="A42" s="237" t="s">
        <v>77</v>
      </c>
      <c r="B42" s="242">
        <v>778</v>
      </c>
      <c r="C42" s="242">
        <v>66</v>
      </c>
      <c r="D42" s="235">
        <v>10460.900000000001</v>
      </c>
      <c r="E42" s="235">
        <v>140.19999999999999</v>
      </c>
      <c r="F42" s="235">
        <v>10601.1</v>
      </c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</row>
    <row r="43" spans="1:21" ht="10.5" customHeight="1" x14ac:dyDescent="0.2">
      <c r="A43" s="61" t="s">
        <v>60</v>
      </c>
      <c r="B43" s="243">
        <v>1176</v>
      </c>
      <c r="C43" s="243">
        <v>106</v>
      </c>
      <c r="D43" s="51">
        <v>16472.700000000004</v>
      </c>
      <c r="E43" s="51">
        <v>211.60000000000002</v>
      </c>
      <c r="F43" s="51">
        <v>16684.300000000003</v>
      </c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</row>
  </sheetData>
  <autoFilter ref="A7:F43"/>
  <mergeCells count="7">
    <mergeCell ref="F2:F6"/>
    <mergeCell ref="B1:F1"/>
    <mergeCell ref="A2:A6"/>
    <mergeCell ref="B2:B6"/>
    <mergeCell ref="C2:C6"/>
    <mergeCell ref="D2:D6"/>
    <mergeCell ref="E2:E6"/>
  </mergeCells>
  <conditionalFormatting sqref="A7:F7">
    <cfRule type="expression" dxfId="141" priority="4" stopIfTrue="1">
      <formula>NOT(ISERROR(SEARCH("Итого:",A7)))</formula>
    </cfRule>
  </conditionalFormatting>
  <conditionalFormatting sqref="B2">
    <cfRule type="expression" dxfId="140" priority="9" stopIfTrue="1">
      <formula>NOT(ISERROR(SEARCH("Итого:",B2)))</formula>
    </cfRule>
  </conditionalFormatting>
  <conditionalFormatting sqref="C2">
    <cfRule type="expression" dxfId="139" priority="10" stopIfTrue="1">
      <formula>NOT(ISERROR(SEARCH("Итого:",C2)))</formula>
    </cfRule>
  </conditionalFormatting>
  <conditionalFormatting sqref="A2">
    <cfRule type="expression" dxfId="138" priority="2" stopIfTrue="1">
      <formula>NOT(ISERROR(SEARCH("Итого:",#REF!)))</formula>
    </cfRule>
  </conditionalFormatting>
  <conditionalFormatting sqref="D2:F2">
    <cfRule type="expression" dxfId="137" priority="1" stopIfTrue="1">
      <formula>NOT(ISERROR(SEARCH("Итого:",#REF!)))</formula>
    </cfRule>
  </conditionalFormatting>
  <pageMargins left="0.70866141732283472" right="0.51181102362204722" top="0.55118110236220474" bottom="0.15748031496062992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view="pageBreakPreview" zoomScale="60" zoomScaleNormal="100" workbookViewId="0">
      <pane xSplit="1" ySplit="7" topLeftCell="B26" activePane="bottomRight" state="frozen"/>
      <selection activeCell="P57" sqref="P57"/>
      <selection pane="topRight" activeCell="P57" sqref="P57"/>
      <selection pane="bottomLeft" activeCell="P57" sqref="P57"/>
      <selection pane="bottomRight" activeCell="J51" sqref="J51"/>
    </sheetView>
  </sheetViews>
  <sheetFormatPr defaultColWidth="14.42578125" defaultRowHeight="12.75" x14ac:dyDescent="0.2"/>
  <cols>
    <col min="1" max="1" width="17.140625" style="245" customWidth="1"/>
    <col min="2" max="10" width="13.85546875" style="201" customWidth="1"/>
    <col min="11" max="15" width="14.42578125" style="201" customWidth="1"/>
    <col min="16" max="16384" width="14.42578125" style="201"/>
  </cols>
  <sheetData>
    <row r="1" spans="1:15" ht="35.25" customHeight="1" x14ac:dyDescent="0.25">
      <c r="A1" s="55" t="s">
        <v>79</v>
      </c>
      <c r="B1" s="273" t="s">
        <v>103</v>
      </c>
      <c r="C1" s="274"/>
      <c r="D1" s="274"/>
      <c r="E1" s="274"/>
      <c r="F1" s="274"/>
      <c r="G1" s="274"/>
      <c r="H1" s="274"/>
      <c r="I1" s="274"/>
      <c r="J1" s="275"/>
      <c r="K1" s="1"/>
      <c r="L1" s="1"/>
      <c r="M1" s="13"/>
      <c r="N1" s="13"/>
      <c r="O1" s="2"/>
    </row>
    <row r="2" spans="1:15" ht="28.5" customHeight="1" x14ac:dyDescent="0.2">
      <c r="A2" s="255" t="s">
        <v>198</v>
      </c>
      <c r="B2" s="276" t="s">
        <v>125</v>
      </c>
      <c r="C2" s="271"/>
      <c r="D2" s="271"/>
      <c r="E2" s="276" t="s">
        <v>126</v>
      </c>
      <c r="F2" s="271"/>
      <c r="G2" s="271"/>
      <c r="H2" s="276" t="s">
        <v>127</v>
      </c>
      <c r="I2" s="271"/>
      <c r="J2" s="271"/>
      <c r="K2" s="14"/>
      <c r="L2" s="14"/>
      <c r="M2" s="14"/>
      <c r="N2" s="14"/>
      <c r="O2" s="14"/>
    </row>
    <row r="3" spans="1:15" ht="12.75" customHeight="1" x14ac:dyDescent="0.2">
      <c r="A3" s="271"/>
      <c r="B3" s="276" t="s">
        <v>123</v>
      </c>
      <c r="C3" s="276" t="s">
        <v>124</v>
      </c>
      <c r="D3" s="276" t="s">
        <v>78</v>
      </c>
      <c r="E3" s="276" t="s">
        <v>123</v>
      </c>
      <c r="F3" s="276" t="s">
        <v>124</v>
      </c>
      <c r="G3" s="276" t="s">
        <v>78</v>
      </c>
      <c r="H3" s="276" t="s">
        <v>123</v>
      </c>
      <c r="I3" s="276" t="s">
        <v>124</v>
      </c>
      <c r="J3" s="276" t="s">
        <v>78</v>
      </c>
      <c r="K3" s="2"/>
      <c r="L3" s="2"/>
      <c r="M3" s="2"/>
      <c r="N3" s="2"/>
      <c r="O3" s="2"/>
    </row>
    <row r="4" spans="1:15" ht="12.75" customHeight="1" x14ac:dyDescent="0.2">
      <c r="A4" s="271"/>
      <c r="B4" s="271"/>
      <c r="C4" s="271"/>
      <c r="D4" s="271"/>
      <c r="E4" s="271"/>
      <c r="F4" s="271"/>
      <c r="G4" s="271"/>
      <c r="H4" s="271"/>
      <c r="I4" s="271"/>
      <c r="J4" s="271"/>
      <c r="K4" s="2"/>
      <c r="L4" s="2"/>
      <c r="M4" s="2"/>
      <c r="N4" s="2"/>
      <c r="O4" s="2"/>
    </row>
    <row r="5" spans="1:15" ht="12.75" customHeight="1" x14ac:dyDescent="0.2">
      <c r="A5" s="271"/>
      <c r="B5" s="271"/>
      <c r="C5" s="271"/>
      <c r="D5" s="271"/>
      <c r="E5" s="271"/>
      <c r="F5" s="271"/>
      <c r="G5" s="271"/>
      <c r="H5" s="271"/>
      <c r="I5" s="271"/>
      <c r="J5" s="271"/>
      <c r="K5" s="2"/>
      <c r="L5" s="2"/>
      <c r="M5" s="2"/>
      <c r="N5" s="2"/>
      <c r="O5" s="2"/>
    </row>
    <row r="6" spans="1:15" ht="38.25" customHeight="1" x14ac:dyDescent="0.2">
      <c r="A6" s="271"/>
      <c r="B6" s="271"/>
      <c r="C6" s="271"/>
      <c r="D6" s="271"/>
      <c r="E6" s="271"/>
      <c r="F6" s="271"/>
      <c r="G6" s="271"/>
      <c r="H6" s="271"/>
      <c r="I6" s="271"/>
      <c r="J6" s="271"/>
      <c r="K6" s="2"/>
      <c r="L6" s="2"/>
      <c r="M6" s="2"/>
      <c r="N6" s="2"/>
      <c r="O6" s="2"/>
    </row>
    <row r="7" spans="1:15" x14ac:dyDescent="0.2">
      <c r="A7" s="212">
        <v>1</v>
      </c>
      <c r="B7" s="54">
        <v>2</v>
      </c>
      <c r="C7" s="212">
        <v>3</v>
      </c>
      <c r="D7" s="54">
        <v>4</v>
      </c>
      <c r="E7" s="212">
        <v>5</v>
      </c>
      <c r="F7" s="54">
        <v>6</v>
      </c>
      <c r="G7" s="212">
        <v>7</v>
      </c>
      <c r="H7" s="54">
        <v>8</v>
      </c>
      <c r="I7" s="212">
        <v>9</v>
      </c>
      <c r="J7" s="54">
        <v>10</v>
      </c>
      <c r="K7" s="2"/>
      <c r="L7" s="2"/>
      <c r="M7" s="2"/>
      <c r="N7" s="2"/>
      <c r="O7" s="2"/>
    </row>
    <row r="8" spans="1:15" x14ac:dyDescent="0.2">
      <c r="A8" s="244" t="s">
        <v>20</v>
      </c>
      <c r="B8" s="235">
        <v>64266.999999999993</v>
      </c>
      <c r="C8" s="235">
        <v>614.70000000000005</v>
      </c>
      <c r="D8" s="235">
        <v>64881.7</v>
      </c>
      <c r="E8" s="235">
        <v>0</v>
      </c>
      <c r="F8" s="235">
        <v>0</v>
      </c>
      <c r="G8" s="235">
        <v>0</v>
      </c>
      <c r="H8" s="235">
        <v>64266.999999999993</v>
      </c>
      <c r="I8" s="235">
        <v>614.70000000000005</v>
      </c>
      <c r="J8" s="235">
        <v>64881.7</v>
      </c>
      <c r="K8" s="2"/>
      <c r="L8" s="2"/>
      <c r="M8" s="2"/>
      <c r="N8" s="2"/>
      <c r="O8" s="2"/>
    </row>
    <row r="9" spans="1:15" ht="25.5" x14ac:dyDescent="0.2">
      <c r="A9" s="244" t="s">
        <v>23</v>
      </c>
      <c r="B9" s="235">
        <v>134878.80000000002</v>
      </c>
      <c r="C9" s="235">
        <v>1461.6000000000004</v>
      </c>
      <c r="D9" s="235">
        <v>136340.4</v>
      </c>
      <c r="E9" s="235">
        <v>0</v>
      </c>
      <c r="F9" s="235">
        <v>0</v>
      </c>
      <c r="G9" s="235">
        <v>0</v>
      </c>
      <c r="H9" s="235">
        <v>134878.80000000002</v>
      </c>
      <c r="I9" s="235">
        <v>1461.6000000000004</v>
      </c>
      <c r="J9" s="235">
        <v>136340.4</v>
      </c>
      <c r="K9" s="2"/>
      <c r="L9" s="2"/>
      <c r="M9" s="2"/>
      <c r="N9" s="2"/>
      <c r="O9" s="2"/>
    </row>
    <row r="10" spans="1:15" ht="25.5" x14ac:dyDescent="0.2">
      <c r="A10" s="244" t="s">
        <v>25</v>
      </c>
      <c r="B10" s="235">
        <v>91333.7</v>
      </c>
      <c r="C10" s="235">
        <v>996.30000000000007</v>
      </c>
      <c r="D10" s="235">
        <v>92330</v>
      </c>
      <c r="E10" s="235">
        <v>0</v>
      </c>
      <c r="F10" s="235">
        <v>0</v>
      </c>
      <c r="G10" s="235">
        <v>0</v>
      </c>
      <c r="H10" s="235">
        <v>91333.7</v>
      </c>
      <c r="I10" s="235">
        <v>996.30000000000007</v>
      </c>
      <c r="J10" s="235">
        <v>92330</v>
      </c>
      <c r="K10" s="2"/>
      <c r="L10" s="2"/>
      <c r="M10" s="2"/>
      <c r="N10" s="2"/>
      <c r="O10" s="2"/>
    </row>
    <row r="11" spans="1:15" ht="25.5" x14ac:dyDescent="0.2">
      <c r="A11" s="244" t="s">
        <v>26</v>
      </c>
      <c r="B11" s="235">
        <v>53572.599999999991</v>
      </c>
      <c r="C11" s="235">
        <v>567.9</v>
      </c>
      <c r="D11" s="235">
        <v>54140.5</v>
      </c>
      <c r="E11" s="235">
        <v>0</v>
      </c>
      <c r="F11" s="235">
        <v>0</v>
      </c>
      <c r="G11" s="235">
        <v>0</v>
      </c>
      <c r="H11" s="235">
        <v>53572.599999999991</v>
      </c>
      <c r="I11" s="235">
        <v>567.9</v>
      </c>
      <c r="J11" s="235">
        <v>54140.5</v>
      </c>
      <c r="K11" s="2"/>
      <c r="L11" s="2"/>
      <c r="M11" s="2"/>
      <c r="N11" s="2"/>
      <c r="O11" s="2"/>
    </row>
    <row r="12" spans="1:15" ht="25.5" x14ac:dyDescent="0.2">
      <c r="A12" s="244" t="s">
        <v>27</v>
      </c>
      <c r="B12" s="235">
        <v>45735</v>
      </c>
      <c r="C12" s="235">
        <v>416.7000000000001</v>
      </c>
      <c r="D12" s="235">
        <v>46151.7</v>
      </c>
      <c r="E12" s="235">
        <v>0</v>
      </c>
      <c r="F12" s="235">
        <v>0</v>
      </c>
      <c r="G12" s="235">
        <v>0</v>
      </c>
      <c r="H12" s="235">
        <v>45735</v>
      </c>
      <c r="I12" s="235">
        <v>416.7000000000001</v>
      </c>
      <c r="J12" s="235">
        <v>46151.7</v>
      </c>
      <c r="K12" s="2"/>
      <c r="L12" s="2"/>
      <c r="M12" s="2"/>
      <c r="N12" s="2"/>
      <c r="O12" s="2"/>
    </row>
    <row r="13" spans="1:15" x14ac:dyDescent="0.2">
      <c r="A13" s="244" t="s">
        <v>28</v>
      </c>
      <c r="B13" s="235">
        <v>42711.8</v>
      </c>
      <c r="C13" s="235">
        <v>390.6</v>
      </c>
      <c r="D13" s="235">
        <v>43102.399999999994</v>
      </c>
      <c r="E13" s="235">
        <v>100.6</v>
      </c>
      <c r="F13" s="235">
        <v>1.1000000000000001</v>
      </c>
      <c r="G13" s="235">
        <v>101.69999999999999</v>
      </c>
      <c r="H13" s="235">
        <v>42812.4</v>
      </c>
      <c r="I13" s="235">
        <v>391.70000000000005</v>
      </c>
      <c r="J13" s="235">
        <v>43204.099999999991</v>
      </c>
      <c r="K13" s="2"/>
      <c r="L13" s="2"/>
      <c r="M13" s="2"/>
      <c r="N13" s="2"/>
      <c r="O13" s="2"/>
    </row>
    <row r="14" spans="1:15" ht="25.5" x14ac:dyDescent="0.2">
      <c r="A14" s="244" t="s">
        <v>29</v>
      </c>
      <c r="B14" s="235">
        <v>178717.4</v>
      </c>
      <c r="C14" s="235">
        <v>2074.5</v>
      </c>
      <c r="D14" s="235">
        <v>180791.9</v>
      </c>
      <c r="E14" s="235">
        <v>184.4</v>
      </c>
      <c r="F14" s="235">
        <v>2</v>
      </c>
      <c r="G14" s="235">
        <v>186.4</v>
      </c>
      <c r="H14" s="235">
        <v>178901.8</v>
      </c>
      <c r="I14" s="235">
        <v>2076.5</v>
      </c>
      <c r="J14" s="235">
        <v>180978.3</v>
      </c>
      <c r="K14" s="2"/>
      <c r="L14" s="2"/>
      <c r="M14" s="2"/>
      <c r="N14" s="2"/>
      <c r="O14" s="2"/>
    </row>
    <row r="15" spans="1:15" x14ac:dyDescent="0.2">
      <c r="A15" s="244" t="s">
        <v>30</v>
      </c>
      <c r="B15" s="235">
        <v>210986.60000000003</v>
      </c>
      <c r="C15" s="235">
        <v>2026.7999999999997</v>
      </c>
      <c r="D15" s="235">
        <v>213013.40000000005</v>
      </c>
      <c r="E15" s="235">
        <v>0</v>
      </c>
      <c r="F15" s="235">
        <v>0</v>
      </c>
      <c r="G15" s="235">
        <v>0</v>
      </c>
      <c r="H15" s="235">
        <v>210986.60000000003</v>
      </c>
      <c r="I15" s="235">
        <v>2026.7999999999997</v>
      </c>
      <c r="J15" s="235">
        <v>213013.40000000005</v>
      </c>
      <c r="K15" s="2"/>
      <c r="L15" s="2"/>
      <c r="M15" s="2"/>
      <c r="N15" s="2"/>
      <c r="O15" s="2"/>
    </row>
    <row r="16" spans="1:15" x14ac:dyDescent="0.2">
      <c r="A16" s="244" t="s">
        <v>31</v>
      </c>
      <c r="B16" s="235">
        <v>68171.099999999977</v>
      </c>
      <c r="C16" s="235">
        <v>679.5</v>
      </c>
      <c r="D16" s="235">
        <v>68850.599999999977</v>
      </c>
      <c r="E16" s="235">
        <v>0</v>
      </c>
      <c r="F16" s="235">
        <v>0</v>
      </c>
      <c r="G16" s="235">
        <v>0</v>
      </c>
      <c r="H16" s="235">
        <v>68171.099999999977</v>
      </c>
      <c r="I16" s="235">
        <v>679.5</v>
      </c>
      <c r="J16" s="235">
        <v>68850.599999999977</v>
      </c>
      <c r="K16" s="2"/>
      <c r="L16" s="2"/>
      <c r="M16" s="2"/>
      <c r="N16" s="2"/>
      <c r="O16" s="2"/>
    </row>
    <row r="17" spans="1:15" ht="25.5" x14ac:dyDescent="0.2">
      <c r="A17" s="244" t="s">
        <v>32</v>
      </c>
      <c r="B17" s="235">
        <v>64432.5</v>
      </c>
      <c r="C17" s="235">
        <v>909.00000000000011</v>
      </c>
      <c r="D17" s="235">
        <v>65341.5</v>
      </c>
      <c r="E17" s="235">
        <v>0</v>
      </c>
      <c r="F17" s="235">
        <v>0</v>
      </c>
      <c r="G17" s="235">
        <v>0</v>
      </c>
      <c r="H17" s="235">
        <v>64432.5</v>
      </c>
      <c r="I17" s="235">
        <v>909.00000000000011</v>
      </c>
      <c r="J17" s="235">
        <v>65341.5</v>
      </c>
      <c r="K17" s="2"/>
      <c r="L17" s="2"/>
      <c r="M17" s="2"/>
      <c r="N17" s="2"/>
      <c r="O17" s="2"/>
    </row>
    <row r="18" spans="1:15" ht="25.5" x14ac:dyDescent="0.2">
      <c r="A18" s="244" t="s">
        <v>33</v>
      </c>
      <c r="B18" s="235">
        <v>133710.70000000004</v>
      </c>
      <c r="C18" s="235">
        <v>1925.1000000000004</v>
      </c>
      <c r="D18" s="235">
        <v>135635.80000000005</v>
      </c>
      <c r="E18" s="235">
        <v>0</v>
      </c>
      <c r="F18" s="235">
        <v>0</v>
      </c>
      <c r="G18" s="235">
        <v>0</v>
      </c>
      <c r="H18" s="235">
        <v>133710.70000000004</v>
      </c>
      <c r="I18" s="235">
        <v>1925.1000000000004</v>
      </c>
      <c r="J18" s="235">
        <v>135635.80000000005</v>
      </c>
      <c r="K18" s="2"/>
      <c r="L18" s="2"/>
      <c r="M18" s="2"/>
      <c r="N18" s="2"/>
      <c r="O18" s="2"/>
    </row>
    <row r="19" spans="1:15" x14ac:dyDescent="0.2">
      <c r="A19" s="244" t="s">
        <v>35</v>
      </c>
      <c r="B19" s="235">
        <v>38823.400000000009</v>
      </c>
      <c r="C19" s="235">
        <v>356.40000000000003</v>
      </c>
      <c r="D19" s="235">
        <v>39179.800000000003</v>
      </c>
      <c r="E19" s="235">
        <v>0</v>
      </c>
      <c r="F19" s="235">
        <v>0</v>
      </c>
      <c r="G19" s="235">
        <v>0</v>
      </c>
      <c r="H19" s="235">
        <v>38823.400000000009</v>
      </c>
      <c r="I19" s="235">
        <v>356.40000000000003</v>
      </c>
      <c r="J19" s="235">
        <v>39179.800000000003</v>
      </c>
      <c r="K19" s="2"/>
      <c r="L19" s="2"/>
      <c r="M19" s="2"/>
      <c r="N19" s="2"/>
      <c r="O19" s="2"/>
    </row>
    <row r="20" spans="1:15" ht="25.5" x14ac:dyDescent="0.2">
      <c r="A20" s="244" t="s">
        <v>36</v>
      </c>
      <c r="B20" s="235">
        <v>90632.400000000038</v>
      </c>
      <c r="C20" s="235">
        <v>1035.9000000000003</v>
      </c>
      <c r="D20" s="235">
        <v>91668.299999999988</v>
      </c>
      <c r="E20" s="235">
        <v>0</v>
      </c>
      <c r="F20" s="235">
        <v>0</v>
      </c>
      <c r="G20" s="235">
        <v>0</v>
      </c>
      <c r="H20" s="235">
        <v>90632.400000000038</v>
      </c>
      <c r="I20" s="235">
        <v>1035.9000000000003</v>
      </c>
      <c r="J20" s="235">
        <v>91668.299999999988</v>
      </c>
      <c r="K20" s="2"/>
      <c r="L20" s="2"/>
      <c r="M20" s="2"/>
      <c r="N20" s="2"/>
      <c r="O20" s="2"/>
    </row>
    <row r="21" spans="1:15" ht="25.5" x14ac:dyDescent="0.2">
      <c r="A21" s="244" t="s">
        <v>37</v>
      </c>
      <c r="B21" s="235">
        <v>159973.00000000006</v>
      </c>
      <c r="C21" s="235">
        <v>1901.7000000000003</v>
      </c>
      <c r="D21" s="235">
        <v>161874.70000000004</v>
      </c>
      <c r="E21" s="235">
        <v>0</v>
      </c>
      <c r="F21" s="235">
        <v>0</v>
      </c>
      <c r="G21" s="235">
        <v>0</v>
      </c>
      <c r="H21" s="235">
        <v>159973.00000000006</v>
      </c>
      <c r="I21" s="235">
        <v>1901.7000000000003</v>
      </c>
      <c r="J21" s="235">
        <v>161874.70000000004</v>
      </c>
      <c r="K21" s="2"/>
      <c r="L21" s="2"/>
      <c r="M21" s="2"/>
      <c r="N21" s="2"/>
      <c r="O21" s="2"/>
    </row>
    <row r="22" spans="1:15" x14ac:dyDescent="0.2">
      <c r="A22" s="244" t="s">
        <v>38</v>
      </c>
      <c r="B22" s="235">
        <v>95158.89999999998</v>
      </c>
      <c r="C22" s="235">
        <v>958.5</v>
      </c>
      <c r="D22" s="235">
        <v>96117.39999999998</v>
      </c>
      <c r="E22" s="235">
        <v>563.4</v>
      </c>
      <c r="F22" s="235">
        <v>7.5</v>
      </c>
      <c r="G22" s="235">
        <v>570.9</v>
      </c>
      <c r="H22" s="235">
        <v>95722.3</v>
      </c>
      <c r="I22" s="235">
        <v>966.00000000000011</v>
      </c>
      <c r="J22" s="235">
        <v>96688.299999999988</v>
      </c>
      <c r="K22" s="2"/>
      <c r="L22" s="2"/>
      <c r="M22" s="2"/>
      <c r="N22" s="2"/>
      <c r="O22" s="2"/>
    </row>
    <row r="23" spans="1:15" x14ac:dyDescent="0.2">
      <c r="A23" s="244" t="s">
        <v>39</v>
      </c>
      <c r="B23" s="235">
        <v>30502.3</v>
      </c>
      <c r="C23" s="235">
        <v>322.2</v>
      </c>
      <c r="D23" s="235">
        <v>30824.5</v>
      </c>
      <c r="E23" s="235">
        <v>637.09999999999991</v>
      </c>
      <c r="F23" s="235">
        <v>6.8000000000000007</v>
      </c>
      <c r="G23" s="235">
        <v>643.90000000000009</v>
      </c>
      <c r="H23" s="235">
        <v>31139.399999999998</v>
      </c>
      <c r="I23" s="235">
        <v>329</v>
      </c>
      <c r="J23" s="235">
        <v>31468.400000000001</v>
      </c>
      <c r="K23" s="2"/>
      <c r="L23" s="2"/>
      <c r="M23" s="2"/>
      <c r="N23" s="2"/>
      <c r="O23" s="2"/>
    </row>
    <row r="24" spans="1:15" ht="25.5" x14ac:dyDescent="0.2">
      <c r="A24" s="244" t="s">
        <v>40</v>
      </c>
      <c r="B24" s="235">
        <v>116670.00000000001</v>
      </c>
      <c r="C24" s="235">
        <v>1367.1000000000001</v>
      </c>
      <c r="D24" s="235">
        <v>118037.1</v>
      </c>
      <c r="E24" s="235">
        <v>100.6</v>
      </c>
      <c r="F24" s="235">
        <v>1.1000000000000001</v>
      </c>
      <c r="G24" s="235">
        <v>101.69999999999999</v>
      </c>
      <c r="H24" s="235">
        <v>116770.60000000002</v>
      </c>
      <c r="I24" s="235">
        <v>1368.2</v>
      </c>
      <c r="J24" s="235">
        <v>118138.80000000002</v>
      </c>
      <c r="K24" s="2"/>
      <c r="L24" s="2"/>
      <c r="M24" s="2"/>
      <c r="N24" s="2"/>
      <c r="O24" s="2"/>
    </row>
    <row r="25" spans="1:15" ht="25.5" x14ac:dyDescent="0.2">
      <c r="A25" s="244" t="s">
        <v>41</v>
      </c>
      <c r="B25" s="235">
        <v>169005.7</v>
      </c>
      <c r="C25" s="235">
        <v>1954.8000000000006</v>
      </c>
      <c r="D25" s="235">
        <v>170960.49999999997</v>
      </c>
      <c r="E25" s="235">
        <v>0</v>
      </c>
      <c r="F25" s="235">
        <v>0</v>
      </c>
      <c r="G25" s="235">
        <v>0</v>
      </c>
      <c r="H25" s="235">
        <v>169005.7</v>
      </c>
      <c r="I25" s="235">
        <v>1954.8000000000006</v>
      </c>
      <c r="J25" s="235">
        <v>170960.49999999997</v>
      </c>
      <c r="K25" s="17"/>
      <c r="L25" s="17"/>
      <c r="M25" s="17"/>
      <c r="N25" s="17"/>
      <c r="O25" s="17"/>
    </row>
    <row r="26" spans="1:15" ht="25.5" x14ac:dyDescent="0.2">
      <c r="A26" s="244" t="s">
        <v>42</v>
      </c>
      <c r="B26" s="235">
        <v>648551.30000000005</v>
      </c>
      <c r="C26" s="235">
        <v>6826.5000000000018</v>
      </c>
      <c r="D26" s="235">
        <v>655377.79999999993</v>
      </c>
      <c r="E26" s="235">
        <v>1643.2</v>
      </c>
      <c r="F26" s="235">
        <v>17.700000000000003</v>
      </c>
      <c r="G26" s="235">
        <v>1660.9</v>
      </c>
      <c r="H26" s="235">
        <v>650194.50000000012</v>
      </c>
      <c r="I26" s="235">
        <v>6844.2000000000007</v>
      </c>
      <c r="J26" s="235">
        <v>657038.70000000007</v>
      </c>
      <c r="K26" s="2"/>
      <c r="L26" s="2"/>
      <c r="M26" s="2"/>
      <c r="N26" s="2"/>
      <c r="O26" s="2"/>
    </row>
    <row r="27" spans="1:15" x14ac:dyDescent="0.2">
      <c r="A27" s="244" t="s">
        <v>44</v>
      </c>
      <c r="B27" s="235">
        <v>93151.900000000009</v>
      </c>
      <c r="C27" s="235">
        <v>1191.5999999999995</v>
      </c>
      <c r="D27" s="235">
        <v>94343.5</v>
      </c>
      <c r="E27" s="235">
        <v>134.1</v>
      </c>
      <c r="F27" s="235">
        <v>1.8</v>
      </c>
      <c r="G27" s="235">
        <v>135.9</v>
      </c>
      <c r="H27" s="235">
        <v>93286.000000000015</v>
      </c>
      <c r="I27" s="235">
        <v>1193.3999999999994</v>
      </c>
      <c r="J27" s="235">
        <v>94479.4</v>
      </c>
      <c r="K27" s="2"/>
      <c r="L27" s="2"/>
      <c r="M27" s="2"/>
      <c r="N27" s="2"/>
      <c r="O27" s="2"/>
    </row>
    <row r="28" spans="1:15" x14ac:dyDescent="0.2">
      <c r="A28" s="244" t="s">
        <v>45</v>
      </c>
      <c r="B28" s="235">
        <v>24345.4</v>
      </c>
      <c r="C28" s="235">
        <v>222.3</v>
      </c>
      <c r="D28" s="235">
        <v>24567.699999999997</v>
      </c>
      <c r="E28" s="235">
        <v>107.2</v>
      </c>
      <c r="F28" s="235">
        <v>1.4</v>
      </c>
      <c r="G28" s="235">
        <v>108.60000000000001</v>
      </c>
      <c r="H28" s="235">
        <v>24452.6</v>
      </c>
      <c r="I28" s="235">
        <v>223.7</v>
      </c>
      <c r="J28" s="235">
        <v>24676.3</v>
      </c>
      <c r="K28" s="2"/>
      <c r="L28" s="2"/>
      <c r="M28" s="2"/>
      <c r="N28" s="2"/>
      <c r="O28" s="2"/>
    </row>
    <row r="29" spans="1:15" x14ac:dyDescent="0.2">
      <c r="A29" s="244" t="s">
        <v>46</v>
      </c>
      <c r="B29" s="235">
        <v>86958.89999999998</v>
      </c>
      <c r="C29" s="235">
        <v>1160.1000000000004</v>
      </c>
      <c r="D29" s="235">
        <v>88119.000000000015</v>
      </c>
      <c r="E29" s="235">
        <v>161</v>
      </c>
      <c r="F29" s="235">
        <v>2.2000000000000002</v>
      </c>
      <c r="G29" s="235">
        <v>163.19999999999999</v>
      </c>
      <c r="H29" s="235">
        <v>87119.89999999998</v>
      </c>
      <c r="I29" s="235">
        <v>1162.3000000000002</v>
      </c>
      <c r="J29" s="235">
        <v>88282.2</v>
      </c>
      <c r="K29" s="2"/>
      <c r="L29" s="2"/>
      <c r="M29" s="2"/>
      <c r="N29" s="2"/>
      <c r="O29" s="2"/>
    </row>
    <row r="30" spans="1:15" x14ac:dyDescent="0.2">
      <c r="A30" s="244" t="s">
        <v>47</v>
      </c>
      <c r="B30" s="235">
        <v>91648.900000000009</v>
      </c>
      <c r="C30" s="235">
        <v>1265.3999999999996</v>
      </c>
      <c r="D30" s="235">
        <v>92914.300000000017</v>
      </c>
      <c r="E30" s="235">
        <v>0</v>
      </c>
      <c r="F30" s="235">
        <v>0</v>
      </c>
      <c r="G30" s="235">
        <v>0</v>
      </c>
      <c r="H30" s="235">
        <v>91648.900000000009</v>
      </c>
      <c r="I30" s="235">
        <v>1265.3999999999996</v>
      </c>
      <c r="J30" s="235">
        <v>92914.300000000017</v>
      </c>
      <c r="K30" s="2"/>
      <c r="L30" s="2"/>
      <c r="M30" s="2"/>
      <c r="N30" s="2"/>
      <c r="O30" s="2"/>
    </row>
    <row r="31" spans="1:15" ht="25.5" x14ac:dyDescent="0.2">
      <c r="A31" s="244" t="s">
        <v>48</v>
      </c>
      <c r="B31" s="235">
        <v>183759.19999999998</v>
      </c>
      <c r="C31" s="235">
        <v>2025.0000000000007</v>
      </c>
      <c r="D31" s="235">
        <v>185784.19999999992</v>
      </c>
      <c r="E31" s="235">
        <v>53.6</v>
      </c>
      <c r="F31" s="235">
        <v>0.7</v>
      </c>
      <c r="G31" s="235">
        <v>54.300000000000004</v>
      </c>
      <c r="H31" s="235">
        <v>183812.8</v>
      </c>
      <c r="I31" s="235">
        <v>2025.7000000000005</v>
      </c>
      <c r="J31" s="235">
        <v>185838.49999999994</v>
      </c>
      <c r="K31" s="2"/>
      <c r="L31" s="2"/>
      <c r="M31" s="2"/>
      <c r="N31" s="2"/>
      <c r="O31" s="2"/>
    </row>
    <row r="32" spans="1:15" x14ac:dyDescent="0.2">
      <c r="A32" s="244" t="s">
        <v>49</v>
      </c>
      <c r="B32" s="235">
        <v>39695.200000000004</v>
      </c>
      <c r="C32" s="235">
        <v>436.50000000000006</v>
      </c>
      <c r="D32" s="235">
        <v>40131.699999999997</v>
      </c>
      <c r="E32" s="235">
        <v>0</v>
      </c>
      <c r="F32" s="235">
        <v>0</v>
      </c>
      <c r="G32" s="235">
        <v>0</v>
      </c>
      <c r="H32" s="235">
        <v>39695.200000000004</v>
      </c>
      <c r="I32" s="235">
        <v>436.50000000000006</v>
      </c>
      <c r="J32" s="235">
        <v>40131.699999999997</v>
      </c>
      <c r="K32" s="2"/>
      <c r="L32" s="2"/>
      <c r="M32" s="2"/>
      <c r="N32" s="2"/>
      <c r="O32" s="2"/>
    </row>
    <row r="33" spans="1:15" ht="25.5" x14ac:dyDescent="0.2">
      <c r="A33" s="244" t="s">
        <v>50</v>
      </c>
      <c r="B33" s="235">
        <v>44471.399999999994</v>
      </c>
      <c r="C33" s="235">
        <v>422.99999999999994</v>
      </c>
      <c r="D33" s="235">
        <v>44894.400000000001</v>
      </c>
      <c r="E33" s="235">
        <v>0</v>
      </c>
      <c r="F33" s="235">
        <v>0</v>
      </c>
      <c r="G33" s="235">
        <v>0</v>
      </c>
      <c r="H33" s="235">
        <v>44471.399999999994</v>
      </c>
      <c r="I33" s="235">
        <v>422.99999999999994</v>
      </c>
      <c r="J33" s="235">
        <v>44894.400000000001</v>
      </c>
      <c r="K33" s="2"/>
      <c r="L33" s="2"/>
      <c r="M33" s="2"/>
      <c r="N33" s="2"/>
      <c r="O33" s="2"/>
    </row>
    <row r="34" spans="1:15" x14ac:dyDescent="0.2">
      <c r="A34" s="244" t="s">
        <v>51</v>
      </c>
      <c r="B34" s="235">
        <v>71228.3</v>
      </c>
      <c r="C34" s="235">
        <v>817.2</v>
      </c>
      <c r="D34" s="235">
        <v>72045.5</v>
      </c>
      <c r="E34" s="235">
        <v>402.3</v>
      </c>
      <c r="F34" s="235">
        <v>5.3</v>
      </c>
      <c r="G34" s="235">
        <v>407.6</v>
      </c>
      <c r="H34" s="235">
        <v>71630.600000000006</v>
      </c>
      <c r="I34" s="235">
        <v>822.5</v>
      </c>
      <c r="J34" s="235">
        <v>72453.099999999991</v>
      </c>
      <c r="K34" s="2"/>
      <c r="L34" s="2"/>
      <c r="M34" s="2"/>
      <c r="N34" s="2"/>
      <c r="O34" s="2"/>
    </row>
    <row r="35" spans="1:15" ht="25.5" x14ac:dyDescent="0.2">
      <c r="A35" s="244" t="s">
        <v>52</v>
      </c>
      <c r="B35" s="235">
        <v>134376.49999999997</v>
      </c>
      <c r="C35" s="235">
        <v>1881.8999999999999</v>
      </c>
      <c r="D35" s="235">
        <v>136258.40000000002</v>
      </c>
      <c r="E35" s="235">
        <v>218</v>
      </c>
      <c r="F35" s="235">
        <v>2.2999999999999998</v>
      </c>
      <c r="G35" s="235">
        <v>220.3</v>
      </c>
      <c r="H35" s="235">
        <v>134594.49999999997</v>
      </c>
      <c r="I35" s="235">
        <v>1884.1999999999998</v>
      </c>
      <c r="J35" s="235">
        <v>136478.70000000001</v>
      </c>
      <c r="K35" s="2"/>
      <c r="L35" s="2"/>
      <c r="M35" s="2"/>
      <c r="N35" s="2"/>
      <c r="O35" s="2"/>
    </row>
    <row r="36" spans="1:15" ht="25.5" x14ac:dyDescent="0.2">
      <c r="A36" s="244" t="s">
        <v>53</v>
      </c>
      <c r="B36" s="235">
        <v>50544.5</v>
      </c>
      <c r="C36" s="235">
        <v>522</v>
      </c>
      <c r="D36" s="235">
        <v>51066.5</v>
      </c>
      <c r="E36" s="235">
        <v>0</v>
      </c>
      <c r="F36" s="235">
        <v>0</v>
      </c>
      <c r="G36" s="235">
        <v>0</v>
      </c>
      <c r="H36" s="235">
        <v>50544.5</v>
      </c>
      <c r="I36" s="235">
        <v>522</v>
      </c>
      <c r="J36" s="235">
        <v>51066.5</v>
      </c>
      <c r="K36" s="2"/>
      <c r="L36" s="2"/>
      <c r="M36" s="2"/>
      <c r="N36" s="2"/>
      <c r="O36" s="2"/>
    </row>
    <row r="37" spans="1:15" x14ac:dyDescent="0.2">
      <c r="A37" s="244" t="s">
        <v>54</v>
      </c>
      <c r="B37" s="235">
        <v>54341</v>
      </c>
      <c r="C37" s="235">
        <v>774.00000000000011</v>
      </c>
      <c r="D37" s="235">
        <v>55115.000000000007</v>
      </c>
      <c r="E37" s="235">
        <v>727.59999999999991</v>
      </c>
      <c r="F37" s="235">
        <v>8.4000000000000021</v>
      </c>
      <c r="G37" s="235">
        <v>735.99999999999989</v>
      </c>
      <c r="H37" s="235">
        <v>55068.6</v>
      </c>
      <c r="I37" s="235">
        <v>782.40000000000009</v>
      </c>
      <c r="J37" s="235">
        <v>55851.000000000007</v>
      </c>
      <c r="K37" s="2"/>
      <c r="L37" s="2"/>
      <c r="M37" s="2"/>
      <c r="N37" s="2"/>
      <c r="O37" s="2"/>
    </row>
    <row r="38" spans="1:15" x14ac:dyDescent="0.2">
      <c r="A38" s="244" t="s">
        <v>55</v>
      </c>
      <c r="B38" s="235">
        <v>589908.1</v>
      </c>
      <c r="C38" s="235">
        <v>5846.4</v>
      </c>
      <c r="D38" s="235">
        <v>595754.50000000023</v>
      </c>
      <c r="E38" s="235">
        <v>710.5</v>
      </c>
      <c r="F38" s="235">
        <v>9.5</v>
      </c>
      <c r="G38" s="235">
        <v>720.00000000000011</v>
      </c>
      <c r="H38" s="235">
        <v>590618.6</v>
      </c>
      <c r="I38" s="235">
        <v>5855.9</v>
      </c>
      <c r="J38" s="235">
        <v>596474.5</v>
      </c>
      <c r="K38" s="2"/>
      <c r="L38" s="2"/>
      <c r="M38" s="2"/>
      <c r="N38" s="2"/>
      <c r="O38" s="2"/>
    </row>
    <row r="39" spans="1:15" x14ac:dyDescent="0.2">
      <c r="A39" s="244" t="s">
        <v>56</v>
      </c>
      <c r="B39" s="235">
        <v>273414.7</v>
      </c>
      <c r="C39" s="235">
        <v>2995.2000000000003</v>
      </c>
      <c r="D39" s="235">
        <v>276409.90000000002</v>
      </c>
      <c r="E39" s="235">
        <v>268.2</v>
      </c>
      <c r="F39" s="235">
        <v>3.6</v>
      </c>
      <c r="G39" s="235">
        <v>271.8</v>
      </c>
      <c r="H39" s="235">
        <v>273682.90000000002</v>
      </c>
      <c r="I39" s="235">
        <v>2998.8</v>
      </c>
      <c r="J39" s="235">
        <v>276681.7</v>
      </c>
      <c r="K39" s="2"/>
      <c r="L39" s="2"/>
      <c r="M39" s="2"/>
      <c r="N39" s="2"/>
      <c r="O39" s="2"/>
    </row>
    <row r="40" spans="1:15" x14ac:dyDescent="0.2">
      <c r="A40" s="244" t="s">
        <v>57</v>
      </c>
      <c r="B40" s="235">
        <v>134563.9</v>
      </c>
      <c r="C40" s="235">
        <v>1443.6</v>
      </c>
      <c r="D40" s="235">
        <v>136007.5</v>
      </c>
      <c r="E40" s="235">
        <v>0</v>
      </c>
      <c r="F40" s="235">
        <v>0</v>
      </c>
      <c r="G40" s="235">
        <v>0</v>
      </c>
      <c r="H40" s="235">
        <v>134563.9</v>
      </c>
      <c r="I40" s="235">
        <v>1443.6</v>
      </c>
      <c r="J40" s="235">
        <v>136007.5</v>
      </c>
      <c r="K40" s="2"/>
      <c r="L40" s="2"/>
      <c r="M40" s="2"/>
      <c r="N40" s="2"/>
      <c r="O40" s="2"/>
    </row>
    <row r="41" spans="1:15" x14ac:dyDescent="0.2">
      <c r="A41" s="244" t="s">
        <v>58</v>
      </c>
      <c r="B41" s="235">
        <v>134961.19999999998</v>
      </c>
      <c r="C41" s="235">
        <v>1799.1</v>
      </c>
      <c r="D41" s="235">
        <v>136760.29999999999</v>
      </c>
      <c r="E41" s="235">
        <v>0</v>
      </c>
      <c r="F41" s="235">
        <v>0</v>
      </c>
      <c r="G41" s="235">
        <v>0</v>
      </c>
      <c r="H41" s="235">
        <v>134961.19999999998</v>
      </c>
      <c r="I41" s="235">
        <v>1799.1</v>
      </c>
      <c r="J41" s="235">
        <v>136760.29999999999</v>
      </c>
      <c r="K41" s="2"/>
      <c r="L41" s="2"/>
      <c r="M41" s="2"/>
      <c r="N41" s="2"/>
      <c r="O41" s="2"/>
    </row>
    <row r="42" spans="1:15" x14ac:dyDescent="0.2">
      <c r="A42" s="244" t="s">
        <v>59</v>
      </c>
      <c r="B42" s="235">
        <v>7113820.5999999996</v>
      </c>
      <c r="C42" s="235">
        <v>80100.899999999994</v>
      </c>
      <c r="D42" s="235">
        <v>7193921.5</v>
      </c>
      <c r="E42" s="235">
        <v>10460.900000000001</v>
      </c>
      <c r="F42" s="235">
        <v>140.19999999999999</v>
      </c>
      <c r="G42" s="235">
        <v>10601.1</v>
      </c>
      <c r="H42" s="235">
        <v>7124281.5</v>
      </c>
      <c r="I42" s="235">
        <v>80241.100000000006</v>
      </c>
      <c r="J42" s="235">
        <v>7204522.5999999996</v>
      </c>
      <c r="K42" s="2"/>
      <c r="L42" s="2"/>
      <c r="M42" s="2"/>
      <c r="N42" s="2"/>
      <c r="O42" s="2"/>
    </row>
    <row r="43" spans="1:15" x14ac:dyDescent="0.2">
      <c r="A43" s="62" t="s">
        <v>60</v>
      </c>
      <c r="B43" s="51">
        <v>11559023.900000002</v>
      </c>
      <c r="C43" s="51">
        <v>129690</v>
      </c>
      <c r="D43" s="51">
        <v>11688713.900000002</v>
      </c>
      <c r="E43" s="51">
        <v>16472.700000000004</v>
      </c>
      <c r="F43" s="51">
        <v>211.60000000000002</v>
      </c>
      <c r="G43" s="51">
        <v>16684.300000000003</v>
      </c>
      <c r="H43" s="51">
        <v>11575496.6</v>
      </c>
      <c r="I43" s="51">
        <v>129901.59999999998</v>
      </c>
      <c r="J43" s="51">
        <v>11705398.200000001</v>
      </c>
      <c r="K43" s="2"/>
      <c r="L43" s="2"/>
      <c r="M43" s="2"/>
      <c r="N43" s="2"/>
      <c r="O43" s="2"/>
    </row>
  </sheetData>
  <autoFilter ref="A7:J43"/>
  <mergeCells count="14">
    <mergeCell ref="B1:J1"/>
    <mergeCell ref="A2:A6"/>
    <mergeCell ref="B2:D2"/>
    <mergeCell ref="E2:G2"/>
    <mergeCell ref="H2:J2"/>
    <mergeCell ref="B3:B6"/>
    <mergeCell ref="C3:C6"/>
    <mergeCell ref="D3:D6"/>
    <mergeCell ref="E3:E6"/>
    <mergeCell ref="F3:F6"/>
    <mergeCell ref="G3:G6"/>
    <mergeCell ref="H3:H6"/>
    <mergeCell ref="I3:I6"/>
    <mergeCell ref="J3:J6"/>
  </mergeCells>
  <conditionalFormatting sqref="B7 D7 F7 H7 J7">
    <cfRule type="expression" dxfId="136" priority="21" stopIfTrue="1">
      <formula>NOT(ISERROR(SEARCH("Итого:",C2)))</formula>
    </cfRule>
  </conditionalFormatting>
  <conditionalFormatting sqref="A9:A42">
    <cfRule type="expression" dxfId="135" priority="22" stopIfTrue="1">
      <formula>NOT(ISERROR(SEARCH("Итого:",A9)))</formula>
    </cfRule>
  </conditionalFormatting>
  <conditionalFormatting sqref="M1">
    <cfRule type="expression" dxfId="134" priority="83" stopIfTrue="1">
      <formula>NOT(ISERROR(SEARCH("Итого:",M1)))</formula>
    </cfRule>
  </conditionalFormatting>
  <conditionalFormatting sqref="A7:A8 C7 E7 G7 I7">
    <cfRule type="expression" dxfId="133" priority="92" stopIfTrue="1">
      <formula>NOT(ISERROR(SEARCH("Итого:",#REF!)))</formula>
    </cfRule>
  </conditionalFormatting>
  <conditionalFormatting sqref="H2:J2">
    <cfRule type="expression" dxfId="132" priority="6" stopIfTrue="1">
      <formula>NOT(ISERROR(SEARCH("Итого:",H2)))</formula>
    </cfRule>
  </conditionalFormatting>
  <conditionalFormatting sqref="A2">
    <cfRule type="expression" dxfId="131" priority="1" stopIfTrue="1">
      <formula>NOT(ISERROR(SEARCH("Итого:",#REF!)))</formula>
    </cfRule>
  </conditionalFormatting>
  <pageMargins left="0.11811023622047245" right="0.11811023622047245" top="0.15748031496062992" bottom="0.15748031496062992" header="0.31496062992125984" footer="0.31496062992125984"/>
  <pageSetup paperSize="9" scale="7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view="pageBreakPreview" zoomScale="60" zoomScaleNormal="100" workbookViewId="0">
      <pane xSplit="1" ySplit="7" topLeftCell="B8" activePane="bottomRight" state="frozen"/>
      <selection activeCell="P57" sqref="P57"/>
      <selection pane="topRight" activeCell="P57" sqref="P57"/>
      <selection pane="bottomLeft" activeCell="P57" sqref="P57"/>
      <selection pane="bottomRight" activeCell="C13" sqref="C13"/>
    </sheetView>
  </sheetViews>
  <sheetFormatPr defaultColWidth="14.42578125" defaultRowHeight="12.75" x14ac:dyDescent="0.2"/>
  <cols>
    <col min="1" max="1" width="20" style="245" customWidth="1"/>
    <col min="2" max="2" width="13.85546875" style="201" customWidth="1"/>
    <col min="3" max="3" width="13.85546875" style="249" customWidth="1"/>
    <col min="4" max="4" width="13.42578125" style="201" customWidth="1"/>
    <col min="5" max="5" width="19.28515625" style="201" customWidth="1"/>
    <col min="6" max="6" width="20.140625" style="201" customWidth="1"/>
    <col min="7" max="11" width="14.42578125" style="201" customWidth="1"/>
    <col min="12" max="16384" width="14.42578125" style="201"/>
  </cols>
  <sheetData>
    <row r="1" spans="1:11" ht="51.75" customHeight="1" x14ac:dyDescent="0.25">
      <c r="A1" s="55" t="s">
        <v>87</v>
      </c>
      <c r="B1" s="277" t="s">
        <v>130</v>
      </c>
      <c r="C1" s="278"/>
      <c r="D1" s="278"/>
      <c r="E1" s="278"/>
      <c r="F1" s="279"/>
      <c r="G1" s="1"/>
      <c r="H1" s="1"/>
      <c r="I1" s="13"/>
      <c r="J1" s="13"/>
      <c r="K1" s="2"/>
    </row>
    <row r="2" spans="1:11" ht="39" customHeight="1" x14ac:dyDescent="0.2">
      <c r="A2" s="255" t="s">
        <v>1</v>
      </c>
      <c r="B2" s="287" t="s">
        <v>132</v>
      </c>
      <c r="C2" s="288"/>
      <c r="D2" s="289"/>
      <c r="E2" s="283" t="s">
        <v>133</v>
      </c>
      <c r="F2" s="283" t="s">
        <v>131</v>
      </c>
      <c r="G2" s="14"/>
      <c r="H2" s="14"/>
      <c r="I2" s="14"/>
      <c r="J2" s="14"/>
      <c r="K2" s="14"/>
    </row>
    <row r="3" spans="1:11" x14ac:dyDescent="0.2">
      <c r="A3" s="286"/>
      <c r="B3" s="280" t="s">
        <v>128</v>
      </c>
      <c r="C3" s="290" t="s">
        <v>293</v>
      </c>
      <c r="D3" s="291"/>
      <c r="E3" s="284"/>
      <c r="F3" s="284"/>
      <c r="G3" s="2"/>
      <c r="H3" s="2"/>
      <c r="I3" s="2"/>
      <c r="J3" s="2"/>
      <c r="K3" s="2"/>
    </row>
    <row r="4" spans="1:11" x14ac:dyDescent="0.2">
      <c r="A4" s="286"/>
      <c r="B4" s="281"/>
      <c r="C4" s="292"/>
      <c r="D4" s="293"/>
      <c r="E4" s="284"/>
      <c r="F4" s="284"/>
      <c r="G4" s="2"/>
      <c r="H4" s="2"/>
      <c r="I4" s="2"/>
      <c r="J4" s="2"/>
      <c r="K4" s="2"/>
    </row>
    <row r="5" spans="1:11" ht="43.5" customHeight="1" x14ac:dyDescent="0.2">
      <c r="A5" s="286"/>
      <c r="B5" s="281"/>
      <c r="C5" s="294"/>
      <c r="D5" s="295"/>
      <c r="E5" s="284"/>
      <c r="F5" s="284"/>
      <c r="G5" s="2"/>
      <c r="H5" s="2"/>
      <c r="I5" s="2"/>
      <c r="J5" s="2"/>
      <c r="K5" s="2"/>
    </row>
    <row r="6" spans="1:11" ht="45" x14ac:dyDescent="0.2">
      <c r="A6" s="286"/>
      <c r="B6" s="282"/>
      <c r="C6" s="247" t="s">
        <v>129</v>
      </c>
      <c r="D6" s="246" t="s">
        <v>292</v>
      </c>
      <c r="E6" s="285"/>
      <c r="F6" s="285"/>
      <c r="G6" s="2"/>
      <c r="H6" s="2"/>
      <c r="I6" s="2"/>
      <c r="J6" s="2"/>
      <c r="K6" s="2"/>
    </row>
    <row r="7" spans="1:11" x14ac:dyDescent="0.2">
      <c r="A7" s="212">
        <v>1</v>
      </c>
      <c r="B7" s="54">
        <v>2</v>
      </c>
      <c r="C7" s="248">
        <v>4</v>
      </c>
      <c r="D7" s="54">
        <v>5</v>
      </c>
      <c r="E7" s="212">
        <v>6</v>
      </c>
      <c r="F7" s="54">
        <v>7</v>
      </c>
      <c r="G7" s="2"/>
      <c r="H7" s="2"/>
      <c r="I7" s="2"/>
      <c r="J7" s="2"/>
      <c r="K7" s="2"/>
    </row>
    <row r="8" spans="1:11" x14ac:dyDescent="0.2">
      <c r="A8" s="244" t="s">
        <v>20</v>
      </c>
      <c r="B8" s="235">
        <v>64266.999999999993</v>
      </c>
      <c r="C8" s="250">
        <v>1.1568269874118911</v>
      </c>
      <c r="D8" s="235">
        <v>74345.799999999988</v>
      </c>
      <c r="E8" s="235">
        <v>614.70000000000005</v>
      </c>
      <c r="F8" s="235">
        <v>74960.500000000015</v>
      </c>
      <c r="G8" s="2"/>
      <c r="H8" s="2"/>
      <c r="I8" s="2"/>
      <c r="J8" s="2"/>
      <c r="K8" s="2"/>
    </row>
    <row r="9" spans="1:11" x14ac:dyDescent="0.2">
      <c r="A9" s="244" t="s">
        <v>23</v>
      </c>
      <c r="B9" s="235">
        <v>134878.80000000002</v>
      </c>
      <c r="C9" s="250">
        <v>1.0292069621022724</v>
      </c>
      <c r="D9" s="235">
        <v>138818.19999999998</v>
      </c>
      <c r="E9" s="235">
        <v>1461.6000000000004</v>
      </c>
      <c r="F9" s="235">
        <v>140279.80000000002</v>
      </c>
      <c r="G9" s="2"/>
      <c r="H9" s="2"/>
      <c r="I9" s="2"/>
      <c r="J9" s="2"/>
      <c r="K9" s="2"/>
    </row>
    <row r="10" spans="1:11" x14ac:dyDescent="0.2">
      <c r="A10" s="244" t="s">
        <v>25</v>
      </c>
      <c r="B10" s="235">
        <v>91333.7</v>
      </c>
      <c r="C10" s="250">
        <v>1.0203988232164032</v>
      </c>
      <c r="D10" s="235">
        <v>93196.800000000003</v>
      </c>
      <c r="E10" s="235">
        <v>996.30000000000007</v>
      </c>
      <c r="F10" s="235">
        <v>94193.099999999991</v>
      </c>
      <c r="G10" s="2"/>
      <c r="H10" s="2"/>
      <c r="I10" s="2"/>
      <c r="J10" s="2"/>
      <c r="K10" s="2"/>
    </row>
    <row r="11" spans="1:11" x14ac:dyDescent="0.2">
      <c r="A11" s="244" t="s">
        <v>26</v>
      </c>
      <c r="B11" s="235">
        <v>53572.599999999991</v>
      </c>
      <c r="C11" s="250">
        <v>1.1708727969148409</v>
      </c>
      <c r="D11" s="235">
        <v>62726.7</v>
      </c>
      <c r="E11" s="235">
        <v>567.9</v>
      </c>
      <c r="F11" s="235">
        <v>63294.6</v>
      </c>
      <c r="G11" s="2"/>
      <c r="H11" s="2"/>
      <c r="I11" s="2"/>
      <c r="J11" s="2"/>
      <c r="K11" s="2"/>
    </row>
    <row r="12" spans="1:11" x14ac:dyDescent="0.2">
      <c r="A12" s="244" t="s">
        <v>27</v>
      </c>
      <c r="B12" s="235">
        <v>45735</v>
      </c>
      <c r="C12" s="250">
        <v>1.3770197879086037</v>
      </c>
      <c r="D12" s="235">
        <v>62977.999999999993</v>
      </c>
      <c r="E12" s="235">
        <v>416.7000000000001</v>
      </c>
      <c r="F12" s="235">
        <v>63394.700000000004</v>
      </c>
      <c r="G12" s="2"/>
      <c r="H12" s="2"/>
      <c r="I12" s="2"/>
      <c r="J12" s="2"/>
      <c r="K12" s="2"/>
    </row>
    <row r="13" spans="1:11" x14ac:dyDescent="0.2">
      <c r="A13" s="244" t="s">
        <v>28</v>
      </c>
      <c r="B13" s="235">
        <v>42812.4</v>
      </c>
      <c r="C13" s="250">
        <v>1.0239416617615458</v>
      </c>
      <c r="D13" s="235">
        <v>43837.4</v>
      </c>
      <c r="E13" s="235">
        <v>391.70000000000005</v>
      </c>
      <c r="F13" s="235">
        <v>44229.1</v>
      </c>
      <c r="G13" s="2"/>
      <c r="H13" s="2"/>
      <c r="I13" s="2"/>
      <c r="J13" s="2"/>
      <c r="K13" s="2"/>
    </row>
    <row r="14" spans="1:11" x14ac:dyDescent="0.2">
      <c r="A14" s="244" t="s">
        <v>29</v>
      </c>
      <c r="B14" s="235">
        <v>178901.8</v>
      </c>
      <c r="C14" s="250">
        <v>1.3179302835410265</v>
      </c>
      <c r="D14" s="235">
        <v>235780.09999999998</v>
      </c>
      <c r="E14" s="235">
        <v>2076.5</v>
      </c>
      <c r="F14" s="235">
        <v>237856.59999999998</v>
      </c>
      <c r="G14" s="2"/>
      <c r="H14" s="2"/>
      <c r="I14" s="2"/>
      <c r="J14" s="2"/>
      <c r="K14" s="2"/>
    </row>
    <row r="15" spans="1:11" x14ac:dyDescent="0.2">
      <c r="A15" s="244" t="s">
        <v>30</v>
      </c>
      <c r="B15" s="235">
        <v>210986.60000000003</v>
      </c>
      <c r="C15" s="250">
        <v>1.0341566715611323</v>
      </c>
      <c r="D15" s="235">
        <v>218193.20000000004</v>
      </c>
      <c r="E15" s="235">
        <v>2026.7999999999997</v>
      </c>
      <c r="F15" s="235">
        <v>220219.99999999994</v>
      </c>
      <c r="G15" s="2"/>
      <c r="H15" s="2"/>
      <c r="I15" s="2"/>
      <c r="J15" s="2"/>
      <c r="K15" s="2"/>
    </row>
    <row r="16" spans="1:11" x14ac:dyDescent="0.2">
      <c r="A16" s="244" t="s">
        <v>31</v>
      </c>
      <c r="B16" s="235">
        <v>68171.099999999977</v>
      </c>
      <c r="C16" s="250">
        <v>1.2319413945205524</v>
      </c>
      <c r="D16" s="235">
        <v>83982.8</v>
      </c>
      <c r="E16" s="235">
        <v>679.5</v>
      </c>
      <c r="F16" s="235">
        <v>84662.3</v>
      </c>
      <c r="G16" s="2"/>
      <c r="H16" s="2"/>
      <c r="I16" s="2"/>
      <c r="J16" s="2"/>
      <c r="K16" s="2"/>
    </row>
    <row r="17" spans="1:11" x14ac:dyDescent="0.2">
      <c r="A17" s="244" t="s">
        <v>32</v>
      </c>
      <c r="B17" s="235">
        <v>64432.5</v>
      </c>
      <c r="C17" s="250">
        <v>1.1418957824079461</v>
      </c>
      <c r="D17" s="235">
        <v>73575.199999999983</v>
      </c>
      <c r="E17" s="235">
        <v>909.00000000000011</v>
      </c>
      <c r="F17" s="235">
        <v>74484.2</v>
      </c>
      <c r="G17" s="2"/>
      <c r="H17" s="2"/>
      <c r="I17" s="2"/>
      <c r="J17" s="2"/>
      <c r="K17" s="2"/>
    </row>
    <row r="18" spans="1:11" x14ac:dyDescent="0.2">
      <c r="A18" s="244" t="s">
        <v>33</v>
      </c>
      <c r="B18" s="235">
        <v>133710.70000000004</v>
      </c>
      <c r="C18" s="250">
        <v>1.0586011441118772</v>
      </c>
      <c r="D18" s="235">
        <v>141546.30000000002</v>
      </c>
      <c r="E18" s="235">
        <v>1925.1000000000004</v>
      </c>
      <c r="F18" s="235">
        <v>143471.4</v>
      </c>
      <c r="G18" s="2"/>
      <c r="H18" s="2"/>
      <c r="I18" s="2"/>
      <c r="J18" s="2"/>
      <c r="K18" s="2"/>
    </row>
    <row r="19" spans="1:11" x14ac:dyDescent="0.2">
      <c r="A19" s="244" t="s">
        <v>35</v>
      </c>
      <c r="B19" s="235">
        <v>38823.400000000009</v>
      </c>
      <c r="C19" s="250">
        <v>1.0449754529484794</v>
      </c>
      <c r="D19" s="235">
        <v>40569.5</v>
      </c>
      <c r="E19" s="235">
        <v>356.40000000000003</v>
      </c>
      <c r="F19" s="235">
        <v>40925.900000000009</v>
      </c>
      <c r="G19" s="2"/>
      <c r="H19" s="2"/>
      <c r="I19" s="2"/>
      <c r="J19" s="2"/>
      <c r="K19" s="2"/>
    </row>
    <row r="20" spans="1:11" ht="25.5" x14ac:dyDescent="0.2">
      <c r="A20" s="244" t="s">
        <v>36</v>
      </c>
      <c r="B20" s="235">
        <v>90632.400000000038</v>
      </c>
      <c r="C20" s="250">
        <v>1.1692099072737778</v>
      </c>
      <c r="D20" s="235">
        <v>105968.29999999999</v>
      </c>
      <c r="E20" s="235">
        <v>1035.9000000000003</v>
      </c>
      <c r="F20" s="235">
        <v>107004.20000000001</v>
      </c>
      <c r="G20" s="2"/>
      <c r="H20" s="2"/>
      <c r="I20" s="2"/>
      <c r="J20" s="2"/>
      <c r="K20" s="2"/>
    </row>
    <row r="21" spans="1:11" x14ac:dyDescent="0.2">
      <c r="A21" s="244" t="s">
        <v>37</v>
      </c>
      <c r="B21" s="235">
        <v>159973.00000000006</v>
      </c>
      <c r="C21" s="250">
        <v>1.1869027898457865</v>
      </c>
      <c r="D21" s="235">
        <v>189872.40000000005</v>
      </c>
      <c r="E21" s="235">
        <v>1901.7000000000003</v>
      </c>
      <c r="F21" s="235">
        <v>191774.09999999998</v>
      </c>
      <c r="G21" s="2"/>
      <c r="H21" s="2"/>
      <c r="I21" s="2"/>
      <c r="J21" s="2"/>
      <c r="K21" s="2"/>
    </row>
    <row r="22" spans="1:11" x14ac:dyDescent="0.2">
      <c r="A22" s="244" t="s">
        <v>38</v>
      </c>
      <c r="B22" s="235">
        <v>95722.3</v>
      </c>
      <c r="C22" s="250">
        <v>1.1364687225442762</v>
      </c>
      <c r="D22" s="235">
        <v>108785.39999999997</v>
      </c>
      <c r="E22" s="235">
        <v>966.00000000000011</v>
      </c>
      <c r="F22" s="235">
        <v>109751.4</v>
      </c>
      <c r="G22" s="2"/>
      <c r="H22" s="2"/>
      <c r="I22" s="2"/>
      <c r="J22" s="2"/>
      <c r="K22" s="2"/>
    </row>
    <row r="23" spans="1:11" x14ac:dyDescent="0.2">
      <c r="A23" s="244" t="s">
        <v>39</v>
      </c>
      <c r="B23" s="235">
        <v>31139.399999999998</v>
      </c>
      <c r="C23" s="250">
        <v>1.3497241436893455</v>
      </c>
      <c r="D23" s="235">
        <v>42029.599999999999</v>
      </c>
      <c r="E23" s="235">
        <v>329</v>
      </c>
      <c r="F23" s="235">
        <v>42358.600000000006</v>
      </c>
      <c r="G23" s="2"/>
      <c r="H23" s="2"/>
      <c r="I23" s="2"/>
      <c r="J23" s="2"/>
      <c r="K23" s="2"/>
    </row>
    <row r="24" spans="1:11" x14ac:dyDescent="0.2">
      <c r="A24" s="244" t="s">
        <v>40</v>
      </c>
      <c r="B24" s="235">
        <v>116770.60000000002</v>
      </c>
      <c r="C24" s="250">
        <v>1.0757973325477472</v>
      </c>
      <c r="D24" s="235">
        <v>125621.5</v>
      </c>
      <c r="E24" s="235">
        <v>1368.2</v>
      </c>
      <c r="F24" s="235">
        <v>126989.70000000001</v>
      </c>
      <c r="G24" s="2"/>
      <c r="H24" s="2"/>
      <c r="I24" s="2"/>
      <c r="J24" s="2"/>
      <c r="K24" s="2"/>
    </row>
    <row r="25" spans="1:11" x14ac:dyDescent="0.2">
      <c r="A25" s="244" t="s">
        <v>41</v>
      </c>
      <c r="B25" s="235">
        <v>169005.7</v>
      </c>
      <c r="C25" s="250">
        <v>1.0642144022361377</v>
      </c>
      <c r="D25" s="235">
        <v>179858.30000000002</v>
      </c>
      <c r="E25" s="235">
        <v>1954.8000000000006</v>
      </c>
      <c r="F25" s="235">
        <v>181813.1</v>
      </c>
      <c r="G25" s="17"/>
      <c r="H25" s="17"/>
      <c r="I25" s="17"/>
      <c r="J25" s="17"/>
      <c r="K25" s="17"/>
    </row>
    <row r="26" spans="1:11" x14ac:dyDescent="0.2">
      <c r="A26" s="244" t="s">
        <v>42</v>
      </c>
      <c r="B26" s="235">
        <v>650194.50000000012</v>
      </c>
      <c r="C26" s="250">
        <v>1.0000189174162499</v>
      </c>
      <c r="D26" s="235">
        <v>650206.80000000005</v>
      </c>
      <c r="E26" s="235">
        <v>6844.2000000000007</v>
      </c>
      <c r="F26" s="235">
        <v>657051.00000000012</v>
      </c>
      <c r="G26" s="2"/>
      <c r="H26" s="2"/>
      <c r="I26" s="2"/>
      <c r="J26" s="2"/>
      <c r="K26" s="2"/>
    </row>
    <row r="27" spans="1:11" x14ac:dyDescent="0.2">
      <c r="A27" s="244" t="s">
        <v>44</v>
      </c>
      <c r="B27" s="235">
        <v>93286.000000000015</v>
      </c>
      <c r="C27" s="250">
        <v>1</v>
      </c>
      <c r="D27" s="235">
        <v>93286.000000000015</v>
      </c>
      <c r="E27" s="235">
        <v>1193.3999999999994</v>
      </c>
      <c r="F27" s="235">
        <v>94479.4</v>
      </c>
      <c r="G27" s="2"/>
      <c r="H27" s="2"/>
      <c r="I27" s="2"/>
      <c r="J27" s="2"/>
      <c r="K27" s="2"/>
    </row>
    <row r="28" spans="1:11" x14ac:dyDescent="0.2">
      <c r="A28" s="244" t="s">
        <v>45</v>
      </c>
      <c r="B28" s="235">
        <v>24452.6</v>
      </c>
      <c r="C28" s="250">
        <v>1.0145669581148835</v>
      </c>
      <c r="D28" s="235">
        <v>24808.799999999999</v>
      </c>
      <c r="E28" s="235">
        <v>223.7</v>
      </c>
      <c r="F28" s="235">
        <v>25032.5</v>
      </c>
      <c r="G28" s="2"/>
      <c r="H28" s="2"/>
      <c r="I28" s="2"/>
      <c r="J28" s="2"/>
      <c r="K28" s="2"/>
    </row>
    <row r="29" spans="1:11" x14ac:dyDescent="0.2">
      <c r="A29" s="244" t="s">
        <v>46</v>
      </c>
      <c r="B29" s="235">
        <v>87119.89999999998</v>
      </c>
      <c r="C29" s="250">
        <v>1.0824415546849799</v>
      </c>
      <c r="D29" s="235">
        <v>94302.199999999968</v>
      </c>
      <c r="E29" s="235">
        <v>1162.3000000000002</v>
      </c>
      <c r="F29" s="235">
        <v>95464.499999999985</v>
      </c>
      <c r="G29" s="2"/>
      <c r="H29" s="2"/>
      <c r="I29" s="2"/>
      <c r="J29" s="2"/>
      <c r="K29" s="2"/>
    </row>
    <row r="30" spans="1:11" x14ac:dyDescent="0.2">
      <c r="A30" s="244" t="s">
        <v>47</v>
      </c>
      <c r="B30" s="235">
        <v>91648.900000000009</v>
      </c>
      <c r="C30" s="250">
        <v>1.2400847146010479</v>
      </c>
      <c r="D30" s="235">
        <v>113652.4</v>
      </c>
      <c r="E30" s="235">
        <v>1265.3999999999996</v>
      </c>
      <c r="F30" s="235">
        <v>114917.80000000003</v>
      </c>
      <c r="G30" s="2"/>
      <c r="H30" s="2"/>
      <c r="I30" s="2"/>
      <c r="J30" s="2"/>
      <c r="K30" s="2"/>
    </row>
    <row r="31" spans="1:11" x14ac:dyDescent="0.2">
      <c r="A31" s="244" t="s">
        <v>48</v>
      </c>
      <c r="B31" s="235">
        <v>183812.8</v>
      </c>
      <c r="C31" s="250">
        <v>1.165088067860345</v>
      </c>
      <c r="D31" s="235">
        <v>214158.1</v>
      </c>
      <c r="E31" s="235">
        <v>2025.7000000000005</v>
      </c>
      <c r="F31" s="235">
        <v>216183.8</v>
      </c>
      <c r="G31" s="2"/>
      <c r="H31" s="2"/>
      <c r="I31" s="2"/>
      <c r="J31" s="2"/>
      <c r="K31" s="2"/>
    </row>
    <row r="32" spans="1:11" x14ac:dyDescent="0.2">
      <c r="A32" s="244" t="s">
        <v>49</v>
      </c>
      <c r="B32" s="235">
        <v>39695.200000000004</v>
      </c>
      <c r="C32" s="250">
        <v>1.186909248473367</v>
      </c>
      <c r="D32" s="235">
        <v>47114.600000000006</v>
      </c>
      <c r="E32" s="235">
        <v>436.50000000000006</v>
      </c>
      <c r="F32" s="235">
        <v>47551.1</v>
      </c>
      <c r="G32" s="2"/>
      <c r="H32" s="2"/>
      <c r="I32" s="2"/>
      <c r="J32" s="2"/>
      <c r="K32" s="2"/>
    </row>
    <row r="33" spans="1:11" x14ac:dyDescent="0.2">
      <c r="A33" s="244" t="s">
        <v>50</v>
      </c>
      <c r="B33" s="235">
        <v>44471.399999999994</v>
      </c>
      <c r="C33" s="250">
        <v>1.3443538993600381</v>
      </c>
      <c r="D33" s="235">
        <v>59785.299999999996</v>
      </c>
      <c r="E33" s="235">
        <v>422.99999999999994</v>
      </c>
      <c r="F33" s="235">
        <v>60208.299999999996</v>
      </c>
      <c r="G33" s="2"/>
      <c r="H33" s="2"/>
      <c r="I33" s="2"/>
      <c r="J33" s="2"/>
      <c r="K33" s="2"/>
    </row>
    <row r="34" spans="1:11" x14ac:dyDescent="0.2">
      <c r="A34" s="244" t="s">
        <v>51</v>
      </c>
      <c r="B34" s="235">
        <v>71630.600000000006</v>
      </c>
      <c r="C34" s="250">
        <v>1.0722805616594024</v>
      </c>
      <c r="D34" s="235">
        <v>76808.100000000006</v>
      </c>
      <c r="E34" s="235">
        <v>822.5</v>
      </c>
      <c r="F34" s="235">
        <v>77630.60000000002</v>
      </c>
      <c r="G34" s="2"/>
      <c r="H34" s="2"/>
      <c r="I34" s="2"/>
      <c r="J34" s="2"/>
      <c r="K34" s="2"/>
    </row>
    <row r="35" spans="1:11" x14ac:dyDescent="0.2">
      <c r="A35" s="244" t="s">
        <v>52</v>
      </c>
      <c r="B35" s="235">
        <v>134594.49999999997</v>
      </c>
      <c r="C35" s="250">
        <v>1.2037297214967924</v>
      </c>
      <c r="D35" s="235">
        <v>162015.4</v>
      </c>
      <c r="E35" s="235">
        <v>1884.1999999999998</v>
      </c>
      <c r="F35" s="235">
        <v>163899.59999999995</v>
      </c>
      <c r="G35" s="2"/>
      <c r="H35" s="2"/>
      <c r="I35" s="2"/>
      <c r="J35" s="2"/>
      <c r="K35" s="2"/>
    </row>
    <row r="36" spans="1:11" x14ac:dyDescent="0.2">
      <c r="A36" s="244" t="s">
        <v>53</v>
      </c>
      <c r="B36" s="235">
        <v>50544.5</v>
      </c>
      <c r="C36" s="250">
        <v>1.318430294097281</v>
      </c>
      <c r="D36" s="235">
        <v>66639.400000000023</v>
      </c>
      <c r="E36" s="235">
        <v>522</v>
      </c>
      <c r="F36" s="235">
        <v>67161.399999999994</v>
      </c>
      <c r="G36" s="2"/>
      <c r="H36" s="2"/>
      <c r="I36" s="2"/>
      <c r="J36" s="2"/>
      <c r="K36" s="2"/>
    </row>
    <row r="37" spans="1:11" x14ac:dyDescent="0.2">
      <c r="A37" s="244" t="s">
        <v>54</v>
      </c>
      <c r="B37" s="235">
        <v>55068.6</v>
      </c>
      <c r="C37" s="250">
        <v>1.0848396363808053</v>
      </c>
      <c r="D37" s="235">
        <v>59740.600000000006</v>
      </c>
      <c r="E37" s="235">
        <v>782.40000000000009</v>
      </c>
      <c r="F37" s="235">
        <v>60523</v>
      </c>
      <c r="G37" s="2"/>
      <c r="H37" s="2"/>
      <c r="I37" s="2"/>
      <c r="J37" s="2"/>
      <c r="K37" s="2"/>
    </row>
    <row r="38" spans="1:11" x14ac:dyDescent="0.2">
      <c r="A38" s="244" t="s">
        <v>55</v>
      </c>
      <c r="B38" s="235">
        <v>590618.6</v>
      </c>
      <c r="C38" s="250">
        <v>1</v>
      </c>
      <c r="D38" s="235">
        <v>590618.6</v>
      </c>
      <c r="E38" s="235">
        <v>5855.9</v>
      </c>
      <c r="F38" s="235">
        <v>596474.5</v>
      </c>
      <c r="G38" s="2"/>
      <c r="H38" s="2"/>
      <c r="I38" s="2"/>
      <c r="J38" s="2"/>
      <c r="K38" s="2"/>
    </row>
    <row r="39" spans="1:11" x14ac:dyDescent="0.2">
      <c r="A39" s="244" t="s">
        <v>56</v>
      </c>
      <c r="B39" s="235">
        <v>273682.90000000002</v>
      </c>
      <c r="C39" s="250">
        <v>1.0436775553021398</v>
      </c>
      <c r="D39" s="235">
        <v>285636.7</v>
      </c>
      <c r="E39" s="235">
        <v>2998.8</v>
      </c>
      <c r="F39" s="235">
        <v>288635.50000000006</v>
      </c>
      <c r="G39" s="2"/>
      <c r="H39" s="2"/>
      <c r="I39" s="2"/>
      <c r="J39" s="2"/>
      <c r="K39" s="2"/>
    </row>
    <row r="40" spans="1:11" x14ac:dyDescent="0.2">
      <c r="A40" s="244" t="s">
        <v>57</v>
      </c>
      <c r="B40" s="235">
        <v>134563.9</v>
      </c>
      <c r="C40" s="250">
        <v>1</v>
      </c>
      <c r="D40" s="235">
        <v>134563.9</v>
      </c>
      <c r="E40" s="235">
        <v>1443.6</v>
      </c>
      <c r="F40" s="235">
        <v>136007.5</v>
      </c>
      <c r="G40" s="2"/>
      <c r="H40" s="2"/>
      <c r="I40" s="2"/>
      <c r="J40" s="2"/>
      <c r="K40" s="2"/>
    </row>
    <row r="41" spans="1:11" x14ac:dyDescent="0.2">
      <c r="A41" s="244" t="s">
        <v>58</v>
      </c>
      <c r="B41" s="235">
        <v>134961.19999999998</v>
      </c>
      <c r="C41" s="250">
        <v>1</v>
      </c>
      <c r="D41" s="235">
        <v>134961.19999999998</v>
      </c>
      <c r="E41" s="235">
        <v>1799.1</v>
      </c>
      <c r="F41" s="235">
        <v>136760.29999999999</v>
      </c>
      <c r="G41" s="2"/>
      <c r="H41" s="2"/>
      <c r="I41" s="2"/>
      <c r="J41" s="2"/>
      <c r="K41" s="2"/>
    </row>
    <row r="42" spans="1:11" x14ac:dyDescent="0.2">
      <c r="A42" s="244" t="s">
        <v>59</v>
      </c>
      <c r="B42" s="235">
        <v>7124281.5</v>
      </c>
      <c r="C42" s="250">
        <v>1.0020883369080797</v>
      </c>
      <c r="D42" s="235">
        <v>7139159.3999999994</v>
      </c>
      <c r="E42" s="235">
        <v>80241.100000000006</v>
      </c>
      <c r="F42" s="235">
        <v>7219400.5</v>
      </c>
      <c r="G42" s="2"/>
      <c r="H42" s="2"/>
      <c r="I42" s="2"/>
      <c r="J42" s="2"/>
      <c r="K42" s="2"/>
    </row>
    <row r="43" spans="1:11" x14ac:dyDescent="0.2">
      <c r="A43" s="62" t="s">
        <v>60</v>
      </c>
      <c r="B43" s="51">
        <v>11575496.6</v>
      </c>
      <c r="C43" s="63">
        <v>1.03400686930356</v>
      </c>
      <c r="D43" s="51">
        <v>11969143.000000002</v>
      </c>
      <c r="E43" s="51">
        <v>129901.59999999998</v>
      </c>
      <c r="F43" s="51">
        <v>12099044.6</v>
      </c>
      <c r="G43" s="2"/>
      <c r="H43" s="2"/>
      <c r="I43" s="2"/>
      <c r="J43" s="2"/>
      <c r="K43" s="2"/>
    </row>
  </sheetData>
  <autoFilter ref="A7:F43"/>
  <mergeCells count="7">
    <mergeCell ref="B1:F1"/>
    <mergeCell ref="B3:B6"/>
    <mergeCell ref="E2:E6"/>
    <mergeCell ref="F2:F6"/>
    <mergeCell ref="A2:A6"/>
    <mergeCell ref="B2:D2"/>
    <mergeCell ref="C3:D5"/>
  </mergeCells>
  <conditionalFormatting sqref="B7 D7">
    <cfRule type="expression" dxfId="130" priority="8" stopIfTrue="1">
      <formula>NOT(ISERROR(SEARCH("Итого:",C2)))</formula>
    </cfRule>
  </conditionalFormatting>
  <conditionalFormatting sqref="A9:A42">
    <cfRule type="expression" dxfId="129" priority="9" stopIfTrue="1">
      <formula>NOT(ISERROR(SEARCH("Итого:",A9)))</formula>
    </cfRule>
  </conditionalFormatting>
  <conditionalFormatting sqref="I1">
    <cfRule type="expression" dxfId="128" priority="65" stopIfTrue="1">
      <formula>NOT(ISERROR(SEARCH("Итого:",I1)))</formula>
    </cfRule>
  </conditionalFormatting>
  <conditionalFormatting sqref="A7:A8 C7 E7:F7">
    <cfRule type="expression" dxfId="127" priority="68" stopIfTrue="1">
      <formula>NOT(ISERROR(SEARCH("Итого:",#REF!)))</formula>
    </cfRule>
  </conditionalFormatting>
  <conditionalFormatting sqref="A2">
    <cfRule type="expression" dxfId="126" priority="69" stopIfTrue="1">
      <formula>NOT(ISERROR(SEARCH("Итого:",#REF!)))</formula>
    </cfRule>
  </conditionalFormatting>
  <pageMargins left="0.70866141732283472" right="0.11811023622047245" top="0.55118110236220474" bottom="0.15748031496062992" header="0.31496062992125984" footer="0.31496062992125984"/>
  <pageSetup paperSize="9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988"/>
  <sheetViews>
    <sheetView view="pageBreakPreview" zoomScale="60" zoomScaleNormal="100" workbookViewId="0">
      <selection activeCell="P57" sqref="P57"/>
    </sheetView>
  </sheetViews>
  <sheetFormatPr defaultColWidth="14.42578125" defaultRowHeight="15" customHeight="1" x14ac:dyDescent="0.2"/>
  <cols>
    <col min="1" max="1" width="35.42578125" style="49" customWidth="1"/>
    <col min="2" max="2" width="16" style="49" customWidth="1"/>
    <col min="3" max="3" width="6" style="49" customWidth="1"/>
    <col min="4" max="39" width="4.85546875" style="49" customWidth="1"/>
    <col min="40" max="40" width="6.85546875" style="49" customWidth="1"/>
    <col min="41" max="41" width="6.42578125" style="49" customWidth="1"/>
    <col min="42" max="43" width="8.7109375" style="49" customWidth="1"/>
    <col min="44" max="45" width="6" style="49" customWidth="1"/>
    <col min="46" max="46" width="12.28515625" style="49" customWidth="1"/>
    <col min="47" max="47" width="7" style="49" customWidth="1"/>
    <col min="48" max="48" width="12.28515625" style="49" customWidth="1"/>
    <col min="49" max="49" width="7.28515625" style="49" customWidth="1"/>
    <col min="50" max="50" width="8.42578125" style="49" customWidth="1"/>
    <col min="51" max="51" width="9.5703125" style="49" customWidth="1"/>
    <col min="52" max="52" width="7.7109375" style="49" customWidth="1"/>
    <col min="53" max="53" width="9.7109375" style="49" customWidth="1"/>
    <col min="54" max="16384" width="14.42578125" style="49"/>
  </cols>
  <sheetData>
    <row r="1" spans="1:53" ht="12.75" customHeight="1" x14ac:dyDescent="0.2">
      <c r="A1" s="69" t="s">
        <v>91</v>
      </c>
      <c r="B1" s="296" t="s">
        <v>139</v>
      </c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296"/>
      <c r="S1" s="296"/>
      <c r="T1" s="296"/>
      <c r="U1" s="296"/>
      <c r="V1" s="296"/>
      <c r="W1" s="296"/>
      <c r="X1" s="296"/>
      <c r="Y1" s="296"/>
      <c r="Z1" s="296"/>
      <c r="AA1" s="296"/>
      <c r="AB1" s="296"/>
      <c r="AC1" s="296"/>
      <c r="AD1" s="296"/>
      <c r="AE1" s="296"/>
      <c r="AF1" s="296"/>
      <c r="AG1" s="296"/>
      <c r="AH1" s="296"/>
      <c r="AI1" s="296"/>
      <c r="AJ1" s="296"/>
      <c r="AK1" s="296"/>
      <c r="AL1" s="296"/>
      <c r="AM1" s="296"/>
      <c r="AN1" s="296"/>
      <c r="AO1" s="296"/>
      <c r="AP1" s="296"/>
      <c r="AQ1" s="296"/>
      <c r="AR1" s="296"/>
      <c r="AS1" s="296"/>
      <c r="AT1" s="296"/>
      <c r="AU1" s="296"/>
      <c r="AV1" s="296"/>
      <c r="AW1" s="296"/>
      <c r="AX1" s="296"/>
      <c r="AY1" s="296"/>
      <c r="AZ1" s="296"/>
      <c r="BA1" s="296"/>
    </row>
    <row r="2" spans="1:53" ht="12.75" customHeight="1" x14ac:dyDescent="0.2">
      <c r="A2" s="260" t="s">
        <v>80</v>
      </c>
      <c r="B2" s="260" t="s">
        <v>1</v>
      </c>
      <c r="C2" s="70"/>
      <c r="D2" s="301" t="s">
        <v>92</v>
      </c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271"/>
      <c r="AD2" s="271"/>
      <c r="AE2" s="271"/>
      <c r="AF2" s="271"/>
      <c r="AG2" s="271"/>
      <c r="AH2" s="271"/>
      <c r="AI2" s="271"/>
      <c r="AJ2" s="271"/>
      <c r="AK2" s="271"/>
      <c r="AL2" s="271"/>
      <c r="AM2" s="271"/>
      <c r="AN2" s="271"/>
      <c r="AO2" s="271"/>
      <c r="AP2" s="298" t="s">
        <v>93</v>
      </c>
      <c r="AQ2" s="266"/>
      <c r="AR2" s="298" t="s">
        <v>94</v>
      </c>
      <c r="AS2" s="266"/>
      <c r="AT2" s="297" t="s">
        <v>114</v>
      </c>
      <c r="AU2" s="297" t="s">
        <v>95</v>
      </c>
      <c r="AV2" s="297" t="s">
        <v>96</v>
      </c>
      <c r="AW2" s="297" t="s">
        <v>97</v>
      </c>
      <c r="AX2" s="297" t="s">
        <v>98</v>
      </c>
      <c r="AY2" s="297" t="s">
        <v>118</v>
      </c>
      <c r="AZ2" s="297" t="s">
        <v>119</v>
      </c>
      <c r="BA2" s="297" t="s">
        <v>117</v>
      </c>
    </row>
    <row r="3" spans="1:53" ht="39" customHeight="1" x14ac:dyDescent="0.2">
      <c r="A3" s="271"/>
      <c r="B3" s="271"/>
      <c r="C3" s="260" t="s">
        <v>2</v>
      </c>
      <c r="D3" s="300" t="s">
        <v>3</v>
      </c>
      <c r="E3" s="271"/>
      <c r="F3" s="271"/>
      <c r="G3" s="271"/>
      <c r="H3" s="271"/>
      <c r="I3" s="271"/>
      <c r="J3" s="271"/>
      <c r="K3" s="271"/>
      <c r="L3" s="271"/>
      <c r="M3" s="300" t="s">
        <v>81</v>
      </c>
      <c r="N3" s="271"/>
      <c r="O3" s="271"/>
      <c r="P3" s="271"/>
      <c r="Q3" s="271"/>
      <c r="R3" s="271"/>
      <c r="S3" s="271"/>
      <c r="T3" s="271"/>
      <c r="U3" s="271"/>
      <c r="V3" s="300" t="s">
        <v>5</v>
      </c>
      <c r="W3" s="271"/>
      <c r="X3" s="271"/>
      <c r="Y3" s="271"/>
      <c r="Z3" s="271"/>
      <c r="AA3" s="271"/>
      <c r="AB3" s="271"/>
      <c r="AC3" s="271"/>
      <c r="AD3" s="271"/>
      <c r="AE3" s="300" t="s">
        <v>82</v>
      </c>
      <c r="AF3" s="271"/>
      <c r="AG3" s="271"/>
      <c r="AH3" s="271"/>
      <c r="AI3" s="271"/>
      <c r="AJ3" s="271"/>
      <c r="AK3" s="271"/>
      <c r="AL3" s="271"/>
      <c r="AM3" s="271"/>
      <c r="AN3" s="302" t="s">
        <v>7</v>
      </c>
      <c r="AO3" s="302" t="s">
        <v>8</v>
      </c>
      <c r="AP3" s="299" t="s">
        <v>99</v>
      </c>
      <c r="AQ3" s="299" t="s">
        <v>100</v>
      </c>
      <c r="AR3" s="299" t="s">
        <v>101</v>
      </c>
      <c r="AS3" s="299" t="s">
        <v>102</v>
      </c>
      <c r="AT3" s="297"/>
      <c r="AU3" s="297"/>
      <c r="AV3" s="297"/>
      <c r="AW3" s="297"/>
      <c r="AX3" s="297"/>
      <c r="AY3" s="297"/>
      <c r="AZ3" s="297"/>
      <c r="BA3" s="297"/>
    </row>
    <row r="4" spans="1:53" ht="12.75" customHeight="1" x14ac:dyDescent="0.2">
      <c r="A4" s="271"/>
      <c r="B4" s="271"/>
      <c r="C4" s="271"/>
      <c r="D4" s="300" t="s">
        <v>9</v>
      </c>
      <c r="E4" s="300" t="s">
        <v>10</v>
      </c>
      <c r="F4" s="300" t="s">
        <v>11</v>
      </c>
      <c r="G4" s="300" t="s">
        <v>12</v>
      </c>
      <c r="H4" s="300" t="s">
        <v>13</v>
      </c>
      <c r="I4" s="300" t="s">
        <v>14</v>
      </c>
      <c r="J4" s="271"/>
      <c r="K4" s="271"/>
      <c r="L4" s="271"/>
      <c r="M4" s="300" t="s">
        <v>15</v>
      </c>
      <c r="N4" s="300" t="s">
        <v>10</v>
      </c>
      <c r="O4" s="300" t="s">
        <v>11</v>
      </c>
      <c r="P4" s="300" t="s">
        <v>12</v>
      </c>
      <c r="Q4" s="300" t="s">
        <v>13</v>
      </c>
      <c r="R4" s="300" t="s">
        <v>14</v>
      </c>
      <c r="S4" s="271"/>
      <c r="T4" s="271"/>
      <c r="U4" s="271"/>
      <c r="V4" s="300" t="s">
        <v>15</v>
      </c>
      <c r="W4" s="300" t="s">
        <v>10</v>
      </c>
      <c r="X4" s="300" t="s">
        <v>11</v>
      </c>
      <c r="Y4" s="300" t="s">
        <v>12</v>
      </c>
      <c r="Z4" s="300" t="s">
        <v>13</v>
      </c>
      <c r="AA4" s="300" t="s">
        <v>14</v>
      </c>
      <c r="AB4" s="271"/>
      <c r="AC4" s="271"/>
      <c r="AD4" s="271"/>
      <c r="AE4" s="300" t="s">
        <v>15</v>
      </c>
      <c r="AF4" s="300" t="s">
        <v>10</v>
      </c>
      <c r="AG4" s="300" t="s">
        <v>11</v>
      </c>
      <c r="AH4" s="300" t="s">
        <v>12</v>
      </c>
      <c r="AI4" s="300" t="s">
        <v>13</v>
      </c>
      <c r="AJ4" s="300" t="s">
        <v>14</v>
      </c>
      <c r="AK4" s="271"/>
      <c r="AL4" s="271"/>
      <c r="AM4" s="271"/>
      <c r="AN4" s="271"/>
      <c r="AO4" s="271"/>
      <c r="AP4" s="299"/>
      <c r="AQ4" s="299"/>
      <c r="AR4" s="299"/>
      <c r="AS4" s="299"/>
      <c r="AT4" s="297"/>
      <c r="AU4" s="297"/>
      <c r="AV4" s="297"/>
      <c r="AW4" s="297"/>
      <c r="AX4" s="297"/>
      <c r="AY4" s="297"/>
      <c r="AZ4" s="297"/>
      <c r="BA4" s="297"/>
    </row>
    <row r="5" spans="1:53" ht="12.75" customHeight="1" x14ac:dyDescent="0.2">
      <c r="A5" s="271"/>
      <c r="B5" s="271"/>
      <c r="C5" s="271"/>
      <c r="D5" s="271"/>
      <c r="E5" s="271"/>
      <c r="F5" s="271"/>
      <c r="G5" s="271"/>
      <c r="H5" s="271"/>
      <c r="I5" s="300" t="s">
        <v>9</v>
      </c>
      <c r="J5" s="300" t="s">
        <v>16</v>
      </c>
      <c r="K5" s="300" t="s">
        <v>17</v>
      </c>
      <c r="L5" s="300" t="s">
        <v>18</v>
      </c>
      <c r="M5" s="271"/>
      <c r="N5" s="271"/>
      <c r="O5" s="271"/>
      <c r="P5" s="271"/>
      <c r="Q5" s="271"/>
      <c r="R5" s="300" t="s">
        <v>9</v>
      </c>
      <c r="S5" s="300" t="s">
        <v>16</v>
      </c>
      <c r="T5" s="300" t="s">
        <v>17</v>
      </c>
      <c r="U5" s="300" t="s">
        <v>18</v>
      </c>
      <c r="V5" s="271"/>
      <c r="W5" s="271"/>
      <c r="X5" s="271"/>
      <c r="Y5" s="271"/>
      <c r="Z5" s="271"/>
      <c r="AA5" s="300" t="s">
        <v>9</v>
      </c>
      <c r="AB5" s="300" t="s">
        <v>16</v>
      </c>
      <c r="AC5" s="300" t="s">
        <v>17</v>
      </c>
      <c r="AD5" s="300" t="s">
        <v>18</v>
      </c>
      <c r="AE5" s="271"/>
      <c r="AF5" s="271"/>
      <c r="AG5" s="271"/>
      <c r="AH5" s="271"/>
      <c r="AI5" s="271"/>
      <c r="AJ5" s="300" t="s">
        <v>9</v>
      </c>
      <c r="AK5" s="300" t="s">
        <v>16</v>
      </c>
      <c r="AL5" s="300" t="s">
        <v>17</v>
      </c>
      <c r="AM5" s="300" t="s">
        <v>18</v>
      </c>
      <c r="AN5" s="271"/>
      <c r="AO5" s="271"/>
      <c r="AP5" s="299"/>
      <c r="AQ5" s="299"/>
      <c r="AR5" s="299"/>
      <c r="AS5" s="299"/>
      <c r="AT5" s="297"/>
      <c r="AU5" s="297"/>
      <c r="AV5" s="297"/>
      <c r="AW5" s="297"/>
      <c r="AX5" s="297"/>
      <c r="AY5" s="297"/>
      <c r="AZ5" s="297"/>
      <c r="BA5" s="297"/>
    </row>
    <row r="6" spans="1:53" ht="159" customHeight="1" x14ac:dyDescent="0.2">
      <c r="A6" s="271"/>
      <c r="B6" s="271"/>
      <c r="C6" s="36" t="s">
        <v>19</v>
      </c>
      <c r="D6" s="271"/>
      <c r="E6" s="271"/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1"/>
      <c r="U6" s="271"/>
      <c r="V6" s="271"/>
      <c r="W6" s="271"/>
      <c r="X6" s="271"/>
      <c r="Y6" s="271"/>
      <c r="Z6" s="271"/>
      <c r="AA6" s="271"/>
      <c r="AB6" s="271"/>
      <c r="AC6" s="271"/>
      <c r="AD6" s="271"/>
      <c r="AE6" s="271"/>
      <c r="AF6" s="271"/>
      <c r="AG6" s="271"/>
      <c r="AH6" s="271"/>
      <c r="AI6" s="271"/>
      <c r="AJ6" s="271"/>
      <c r="AK6" s="271"/>
      <c r="AL6" s="271"/>
      <c r="AM6" s="271"/>
      <c r="AN6" s="271"/>
      <c r="AO6" s="271"/>
      <c r="AP6" s="299"/>
      <c r="AQ6" s="299"/>
      <c r="AR6" s="299"/>
      <c r="AS6" s="299"/>
      <c r="AT6" s="297"/>
      <c r="AU6" s="297"/>
      <c r="AV6" s="297"/>
      <c r="AW6" s="297"/>
      <c r="AX6" s="297"/>
      <c r="AY6" s="297"/>
      <c r="AZ6" s="297"/>
      <c r="BA6" s="297"/>
    </row>
    <row r="7" spans="1:53" ht="12.75" customHeight="1" x14ac:dyDescent="0.2">
      <c r="A7" s="48">
        <v>1</v>
      </c>
      <c r="B7" s="48">
        <v>2</v>
      </c>
      <c r="C7" s="48">
        <v>3</v>
      </c>
      <c r="D7" s="71">
        <v>4</v>
      </c>
      <c r="E7" s="71">
        <v>5</v>
      </c>
      <c r="F7" s="71">
        <v>6</v>
      </c>
      <c r="G7" s="71">
        <v>7</v>
      </c>
      <c r="H7" s="71">
        <v>8</v>
      </c>
      <c r="I7" s="71">
        <v>9</v>
      </c>
      <c r="J7" s="71">
        <v>10</v>
      </c>
      <c r="K7" s="71">
        <v>11</v>
      </c>
      <c r="L7" s="71">
        <v>12</v>
      </c>
      <c r="M7" s="71">
        <v>13</v>
      </c>
      <c r="N7" s="71">
        <v>14</v>
      </c>
      <c r="O7" s="71">
        <v>15</v>
      </c>
      <c r="P7" s="71">
        <v>16</v>
      </c>
      <c r="Q7" s="71">
        <v>17</v>
      </c>
      <c r="R7" s="71">
        <v>18</v>
      </c>
      <c r="S7" s="71">
        <v>19</v>
      </c>
      <c r="T7" s="71">
        <v>20</v>
      </c>
      <c r="U7" s="71">
        <v>21</v>
      </c>
      <c r="V7" s="71">
        <v>22</v>
      </c>
      <c r="W7" s="71">
        <v>23</v>
      </c>
      <c r="X7" s="71">
        <v>24</v>
      </c>
      <c r="Y7" s="71">
        <v>25</v>
      </c>
      <c r="Z7" s="71">
        <v>26</v>
      </c>
      <c r="AA7" s="71">
        <v>27</v>
      </c>
      <c r="AB7" s="71">
        <v>28</v>
      </c>
      <c r="AC7" s="71">
        <v>29</v>
      </c>
      <c r="AD7" s="71">
        <v>30</v>
      </c>
      <c r="AE7" s="71">
        <v>31</v>
      </c>
      <c r="AF7" s="71">
        <v>32</v>
      </c>
      <c r="AG7" s="71">
        <v>33</v>
      </c>
      <c r="AH7" s="71">
        <v>34</v>
      </c>
      <c r="AI7" s="71">
        <v>35</v>
      </c>
      <c r="AJ7" s="71">
        <v>36</v>
      </c>
      <c r="AK7" s="71">
        <v>37</v>
      </c>
      <c r="AL7" s="71">
        <v>38</v>
      </c>
      <c r="AM7" s="71">
        <v>39</v>
      </c>
      <c r="AN7" s="71">
        <v>40</v>
      </c>
      <c r="AO7" s="71">
        <v>41</v>
      </c>
      <c r="AP7" s="72">
        <v>42</v>
      </c>
      <c r="AQ7" s="72">
        <v>43</v>
      </c>
      <c r="AR7" s="72">
        <v>44</v>
      </c>
      <c r="AS7" s="72">
        <v>45</v>
      </c>
      <c r="AT7" s="72">
        <v>46</v>
      </c>
      <c r="AU7" s="72">
        <v>47</v>
      </c>
      <c r="AV7" s="72">
        <v>48</v>
      </c>
      <c r="AW7" s="72">
        <v>49</v>
      </c>
      <c r="AX7" s="72">
        <v>50</v>
      </c>
      <c r="AY7" s="72">
        <v>51</v>
      </c>
      <c r="AZ7" s="72">
        <v>52</v>
      </c>
      <c r="BA7" s="72">
        <v>53</v>
      </c>
    </row>
    <row r="8" spans="1:53" ht="12.75" customHeight="1" x14ac:dyDescent="0.2">
      <c r="A8" s="73" t="s">
        <v>42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39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</row>
    <row r="9" spans="1:53" ht="12.75" customHeight="1" x14ac:dyDescent="0.2">
      <c r="A9" s="73" t="s">
        <v>83</v>
      </c>
      <c r="B9" s="75" t="s">
        <v>42</v>
      </c>
      <c r="C9" s="73" t="s">
        <v>21</v>
      </c>
      <c r="D9" s="76">
        <v>210</v>
      </c>
      <c r="E9" s="74"/>
      <c r="F9" s="74"/>
      <c r="G9" s="74"/>
      <c r="H9" s="74">
        <v>8</v>
      </c>
      <c r="I9" s="73">
        <v>8</v>
      </c>
      <c r="J9" s="74"/>
      <c r="K9" s="74"/>
      <c r="L9" s="74"/>
      <c r="M9" s="74"/>
      <c r="N9" s="74"/>
      <c r="O9" s="74"/>
      <c r="P9" s="74"/>
      <c r="Q9" s="74">
        <v>0</v>
      </c>
      <c r="R9" s="74"/>
      <c r="S9" s="74"/>
      <c r="T9" s="74"/>
      <c r="U9" s="74"/>
      <c r="V9" s="76">
        <v>40</v>
      </c>
      <c r="W9" s="74"/>
      <c r="X9" s="74"/>
      <c r="Y9" s="74"/>
      <c r="Z9" s="74">
        <v>0</v>
      </c>
      <c r="AA9" s="74"/>
      <c r="AB9" s="74"/>
      <c r="AC9" s="74"/>
      <c r="AD9" s="74"/>
      <c r="AE9" s="74"/>
      <c r="AF9" s="74"/>
      <c r="AG9" s="74"/>
      <c r="AH9" s="74"/>
      <c r="AI9" s="74">
        <v>2</v>
      </c>
      <c r="AJ9" s="73">
        <v>2</v>
      </c>
      <c r="AK9" s="74"/>
      <c r="AL9" s="74"/>
      <c r="AM9" s="74"/>
      <c r="AN9" s="77">
        <v>250</v>
      </c>
      <c r="AO9" s="77">
        <v>10</v>
      </c>
      <c r="AP9" s="27">
        <v>57.622999999999998</v>
      </c>
      <c r="AQ9" s="27">
        <v>0.9</v>
      </c>
      <c r="AR9" s="29">
        <v>1.2</v>
      </c>
      <c r="AS9" s="28">
        <v>1.05</v>
      </c>
      <c r="AT9" s="30">
        <v>14866.7</v>
      </c>
      <c r="AU9" s="28">
        <v>2.1</v>
      </c>
      <c r="AV9" s="30">
        <v>0</v>
      </c>
      <c r="AW9" s="28">
        <v>11.5</v>
      </c>
      <c r="AX9" s="30">
        <v>0</v>
      </c>
      <c r="AY9" s="30">
        <v>14866.7</v>
      </c>
      <c r="AZ9" s="30">
        <v>225</v>
      </c>
      <c r="BA9" s="30">
        <v>15091.7</v>
      </c>
    </row>
    <row r="10" spans="1:53" ht="12.75" customHeight="1" x14ac:dyDescent="0.2">
      <c r="A10" s="73" t="s">
        <v>84</v>
      </c>
      <c r="B10" s="75" t="s">
        <v>42</v>
      </c>
      <c r="C10" s="73" t="s">
        <v>21</v>
      </c>
      <c r="D10" s="76">
        <v>120</v>
      </c>
      <c r="E10" s="74"/>
      <c r="F10" s="74"/>
      <c r="G10" s="74"/>
      <c r="H10" s="74">
        <v>4</v>
      </c>
      <c r="I10" s="73">
        <v>4</v>
      </c>
      <c r="J10" s="74"/>
      <c r="K10" s="74"/>
      <c r="L10" s="74"/>
      <c r="M10" s="74"/>
      <c r="N10" s="74"/>
      <c r="O10" s="74"/>
      <c r="P10" s="74"/>
      <c r="Q10" s="74">
        <v>0</v>
      </c>
      <c r="R10" s="74"/>
      <c r="S10" s="74"/>
      <c r="T10" s="74"/>
      <c r="U10" s="74"/>
      <c r="V10" s="76">
        <v>40</v>
      </c>
      <c r="W10" s="74"/>
      <c r="X10" s="74"/>
      <c r="Y10" s="74"/>
      <c r="Z10" s="74">
        <v>0</v>
      </c>
      <c r="AA10" s="74"/>
      <c r="AB10" s="74"/>
      <c r="AC10" s="74"/>
      <c r="AD10" s="74"/>
      <c r="AE10" s="74"/>
      <c r="AF10" s="74"/>
      <c r="AG10" s="74"/>
      <c r="AH10" s="74"/>
      <c r="AI10" s="74">
        <v>2</v>
      </c>
      <c r="AJ10" s="73">
        <v>2</v>
      </c>
      <c r="AK10" s="74"/>
      <c r="AL10" s="74"/>
      <c r="AM10" s="74"/>
      <c r="AN10" s="77">
        <v>160</v>
      </c>
      <c r="AO10" s="77">
        <v>6</v>
      </c>
      <c r="AP10" s="27">
        <v>57.622999999999998</v>
      </c>
      <c r="AQ10" s="27">
        <v>0.9</v>
      </c>
      <c r="AR10" s="29">
        <v>1.2</v>
      </c>
      <c r="AS10" s="28">
        <v>1.05</v>
      </c>
      <c r="AT10" s="30">
        <v>9680.7000000000007</v>
      </c>
      <c r="AU10" s="28">
        <v>2.1</v>
      </c>
      <c r="AV10" s="30">
        <v>0</v>
      </c>
      <c r="AW10" s="28">
        <v>11.5</v>
      </c>
      <c r="AX10" s="30">
        <v>0</v>
      </c>
      <c r="AY10" s="30">
        <v>9680.7000000000007</v>
      </c>
      <c r="AZ10" s="30">
        <v>144</v>
      </c>
      <c r="BA10" s="30">
        <v>9824.7000000000007</v>
      </c>
    </row>
    <row r="11" spans="1:53" ht="12.75" customHeight="1" x14ac:dyDescent="0.2">
      <c r="A11" s="78" t="s">
        <v>22</v>
      </c>
      <c r="B11" s="78"/>
      <c r="C11" s="78"/>
      <c r="D11" s="78">
        <v>330</v>
      </c>
      <c r="E11" s="78">
        <v>0</v>
      </c>
      <c r="F11" s="78">
        <v>0</v>
      </c>
      <c r="G11" s="78">
        <v>0</v>
      </c>
      <c r="H11" s="78">
        <v>12</v>
      </c>
      <c r="I11" s="78">
        <v>12</v>
      </c>
      <c r="J11" s="78">
        <v>0</v>
      </c>
      <c r="K11" s="78">
        <v>0</v>
      </c>
      <c r="L11" s="78">
        <v>0</v>
      </c>
      <c r="M11" s="78">
        <v>0</v>
      </c>
      <c r="N11" s="78">
        <v>0</v>
      </c>
      <c r="O11" s="78">
        <v>0</v>
      </c>
      <c r="P11" s="78">
        <v>0</v>
      </c>
      <c r="Q11" s="78">
        <v>0</v>
      </c>
      <c r="R11" s="78">
        <v>0</v>
      </c>
      <c r="S11" s="78">
        <v>0</v>
      </c>
      <c r="T11" s="78">
        <v>0</v>
      </c>
      <c r="U11" s="78">
        <v>0</v>
      </c>
      <c r="V11" s="78">
        <v>80</v>
      </c>
      <c r="W11" s="78">
        <v>0</v>
      </c>
      <c r="X11" s="78">
        <v>0</v>
      </c>
      <c r="Y11" s="78">
        <v>0</v>
      </c>
      <c r="Z11" s="78">
        <v>0</v>
      </c>
      <c r="AA11" s="78">
        <v>0</v>
      </c>
      <c r="AB11" s="78">
        <v>0</v>
      </c>
      <c r="AC11" s="78">
        <v>0</v>
      </c>
      <c r="AD11" s="78">
        <v>0</v>
      </c>
      <c r="AE11" s="78">
        <v>0</v>
      </c>
      <c r="AF11" s="78">
        <v>0</v>
      </c>
      <c r="AG11" s="78">
        <v>0</v>
      </c>
      <c r="AH11" s="78">
        <v>0</v>
      </c>
      <c r="AI11" s="78">
        <v>4</v>
      </c>
      <c r="AJ11" s="78">
        <v>4</v>
      </c>
      <c r="AK11" s="78">
        <v>0</v>
      </c>
      <c r="AL11" s="78">
        <v>0</v>
      </c>
      <c r="AM11" s="78">
        <v>0</v>
      </c>
      <c r="AN11" s="78">
        <v>410</v>
      </c>
      <c r="AO11" s="78">
        <v>16</v>
      </c>
      <c r="AP11" s="79"/>
      <c r="AQ11" s="79"/>
      <c r="AR11" s="79"/>
      <c r="AS11" s="79"/>
      <c r="AT11" s="79">
        <v>24547.4</v>
      </c>
      <c r="AU11" s="79"/>
      <c r="AV11" s="79">
        <v>0</v>
      </c>
      <c r="AW11" s="79"/>
      <c r="AX11" s="79">
        <v>0</v>
      </c>
      <c r="AY11" s="79">
        <v>24547.4</v>
      </c>
      <c r="AZ11" s="79">
        <v>369</v>
      </c>
      <c r="BA11" s="79">
        <v>24916.400000000001</v>
      </c>
    </row>
    <row r="12" spans="1:53" ht="12.75" customHeight="1" x14ac:dyDescent="0.2">
      <c r="A12" s="80" t="s">
        <v>138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</row>
    <row r="13" spans="1:53" ht="24.75" customHeight="1" x14ac:dyDescent="0.2">
      <c r="A13" s="75" t="s">
        <v>85</v>
      </c>
      <c r="B13" s="73" t="s">
        <v>48</v>
      </c>
      <c r="C13" s="73" t="s">
        <v>24</v>
      </c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3">
        <v>26</v>
      </c>
      <c r="W13" s="74"/>
      <c r="X13" s="74"/>
      <c r="Y13" s="74"/>
      <c r="Z13" s="74">
        <v>2</v>
      </c>
      <c r="AA13" s="73">
        <v>2</v>
      </c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7">
        <v>26</v>
      </c>
      <c r="AO13" s="77">
        <v>2</v>
      </c>
      <c r="AP13" s="27">
        <v>57.622999999999998</v>
      </c>
      <c r="AQ13" s="27">
        <v>0.9</v>
      </c>
      <c r="AR13" s="29">
        <v>1.2</v>
      </c>
      <c r="AS13" s="28">
        <v>1.05</v>
      </c>
      <c r="AT13" s="30">
        <v>1797.8</v>
      </c>
      <c r="AU13" s="28">
        <v>2.1</v>
      </c>
      <c r="AV13" s="30">
        <v>0</v>
      </c>
      <c r="AW13" s="28">
        <v>11.5</v>
      </c>
      <c r="AX13" s="30">
        <v>0</v>
      </c>
      <c r="AY13" s="30">
        <v>1797.8</v>
      </c>
      <c r="AZ13" s="30">
        <v>23.4</v>
      </c>
      <c r="BA13" s="30">
        <v>1821.2</v>
      </c>
    </row>
    <row r="14" spans="1:53" ht="12.75" customHeight="1" x14ac:dyDescent="0.2">
      <c r="A14" s="78" t="s">
        <v>22</v>
      </c>
      <c r="B14" s="82"/>
      <c r="C14" s="82"/>
      <c r="D14" s="78">
        <v>0</v>
      </c>
      <c r="E14" s="78">
        <v>0</v>
      </c>
      <c r="F14" s="78">
        <v>0</v>
      </c>
      <c r="G14" s="78">
        <v>0</v>
      </c>
      <c r="H14" s="78">
        <v>0</v>
      </c>
      <c r="I14" s="78">
        <v>0</v>
      </c>
      <c r="J14" s="78">
        <v>0</v>
      </c>
      <c r="K14" s="78">
        <v>0</v>
      </c>
      <c r="L14" s="78">
        <v>0</v>
      </c>
      <c r="M14" s="78">
        <v>0</v>
      </c>
      <c r="N14" s="78">
        <v>0</v>
      </c>
      <c r="O14" s="78">
        <v>0</v>
      </c>
      <c r="P14" s="78">
        <v>0</v>
      </c>
      <c r="Q14" s="78">
        <v>0</v>
      </c>
      <c r="R14" s="78">
        <v>0</v>
      </c>
      <c r="S14" s="78">
        <v>0</v>
      </c>
      <c r="T14" s="78">
        <v>0</v>
      </c>
      <c r="U14" s="78">
        <v>0</v>
      </c>
      <c r="V14" s="78">
        <v>26</v>
      </c>
      <c r="W14" s="78">
        <v>0</v>
      </c>
      <c r="X14" s="78">
        <v>0</v>
      </c>
      <c r="Y14" s="78">
        <v>0</v>
      </c>
      <c r="Z14" s="78">
        <v>2</v>
      </c>
      <c r="AA14" s="78">
        <v>2</v>
      </c>
      <c r="AB14" s="78">
        <v>0</v>
      </c>
      <c r="AC14" s="78">
        <v>0</v>
      </c>
      <c r="AD14" s="78">
        <v>0</v>
      </c>
      <c r="AE14" s="78">
        <v>0</v>
      </c>
      <c r="AF14" s="78">
        <v>0</v>
      </c>
      <c r="AG14" s="78">
        <v>0</v>
      </c>
      <c r="AH14" s="78">
        <v>0</v>
      </c>
      <c r="AI14" s="78">
        <v>0</v>
      </c>
      <c r="AJ14" s="78">
        <v>0</v>
      </c>
      <c r="AK14" s="78">
        <v>0</v>
      </c>
      <c r="AL14" s="78">
        <v>0</v>
      </c>
      <c r="AM14" s="78">
        <v>0</v>
      </c>
      <c r="AN14" s="78">
        <v>26</v>
      </c>
      <c r="AO14" s="78">
        <v>2</v>
      </c>
      <c r="AP14" s="79"/>
      <c r="AQ14" s="79"/>
      <c r="AR14" s="79"/>
      <c r="AS14" s="79"/>
      <c r="AT14" s="79">
        <v>1797.8</v>
      </c>
      <c r="AU14" s="79"/>
      <c r="AV14" s="79">
        <v>0</v>
      </c>
      <c r="AW14" s="79"/>
      <c r="AX14" s="79">
        <v>0</v>
      </c>
      <c r="AY14" s="79">
        <v>1797.8</v>
      </c>
      <c r="AZ14" s="79">
        <v>23.4</v>
      </c>
      <c r="BA14" s="79">
        <v>1821.2</v>
      </c>
    </row>
    <row r="15" spans="1:53" s="161" customFormat="1" ht="12.75" customHeight="1" x14ac:dyDescent="0.2">
      <c r="A15" s="159" t="s">
        <v>77</v>
      </c>
      <c r="B15" s="159"/>
      <c r="C15" s="159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158"/>
      <c r="AF15" s="158"/>
      <c r="AG15" s="158"/>
      <c r="AH15" s="158"/>
      <c r="AI15" s="158"/>
      <c r="AJ15" s="158"/>
      <c r="AK15" s="158"/>
      <c r="AL15" s="158"/>
      <c r="AM15" s="158"/>
      <c r="AN15" s="81"/>
      <c r="AO15" s="81"/>
      <c r="AP15" s="160"/>
      <c r="AQ15" s="160"/>
      <c r="AR15" s="160"/>
      <c r="AS15" s="160"/>
      <c r="AT15" s="160"/>
      <c r="AU15" s="160"/>
      <c r="AV15" s="160"/>
      <c r="AW15" s="160"/>
      <c r="AX15" s="160"/>
      <c r="AY15" s="160"/>
      <c r="AZ15" s="160"/>
      <c r="BA15" s="160"/>
    </row>
    <row r="16" spans="1:53" ht="24.75" customHeight="1" x14ac:dyDescent="0.2">
      <c r="A16" s="75" t="s">
        <v>212</v>
      </c>
      <c r="B16" s="73" t="s">
        <v>213</v>
      </c>
      <c r="C16" s="73" t="s">
        <v>24</v>
      </c>
      <c r="D16" s="157">
        <v>120</v>
      </c>
      <c r="E16" s="157"/>
      <c r="F16" s="157"/>
      <c r="G16" s="157"/>
      <c r="H16" s="157">
        <v>4</v>
      </c>
      <c r="I16" s="157">
        <v>4</v>
      </c>
      <c r="J16" s="157"/>
      <c r="K16" s="157"/>
      <c r="L16" s="157"/>
      <c r="M16" s="157"/>
      <c r="N16" s="157"/>
      <c r="O16" s="157"/>
      <c r="P16" s="157"/>
      <c r="Q16" s="157">
        <v>0</v>
      </c>
      <c r="R16" s="157"/>
      <c r="S16" s="157"/>
      <c r="T16" s="157"/>
      <c r="U16" s="157"/>
      <c r="V16" s="157">
        <v>100</v>
      </c>
      <c r="W16" s="157"/>
      <c r="X16" s="157"/>
      <c r="Y16" s="157"/>
      <c r="Z16" s="157">
        <v>4</v>
      </c>
      <c r="AA16" s="157">
        <v>4</v>
      </c>
      <c r="AB16" s="157"/>
      <c r="AC16" s="157"/>
      <c r="AD16" s="157"/>
      <c r="AE16" s="157"/>
      <c r="AF16" s="157"/>
      <c r="AG16" s="157"/>
      <c r="AH16" s="157"/>
      <c r="AI16" s="157">
        <v>0</v>
      </c>
      <c r="AJ16" s="157"/>
      <c r="AK16" s="157"/>
      <c r="AL16" s="157"/>
      <c r="AM16" s="157"/>
      <c r="AN16" s="77">
        <v>220</v>
      </c>
      <c r="AO16" s="77">
        <v>8</v>
      </c>
      <c r="AP16" s="27">
        <v>46.097999999999999</v>
      </c>
      <c r="AQ16" s="27">
        <v>0.9</v>
      </c>
      <c r="AR16" s="29">
        <v>1.2</v>
      </c>
      <c r="AS16" s="28">
        <v>1.05</v>
      </c>
      <c r="AT16" s="30">
        <v>11063.5</v>
      </c>
      <c r="AU16" s="28">
        <v>2.1</v>
      </c>
      <c r="AV16" s="30">
        <v>0</v>
      </c>
      <c r="AW16" s="28">
        <v>11.5</v>
      </c>
      <c r="AX16" s="30">
        <v>0</v>
      </c>
      <c r="AY16" s="30">
        <v>11063.5</v>
      </c>
      <c r="AZ16" s="30">
        <v>198</v>
      </c>
      <c r="BA16" s="30">
        <v>11261.5</v>
      </c>
    </row>
    <row r="17" spans="1:53" ht="12.75" customHeight="1" x14ac:dyDescent="0.2">
      <c r="A17" s="78" t="s">
        <v>22</v>
      </c>
      <c r="B17" s="78"/>
      <c r="C17" s="78"/>
      <c r="D17" s="78">
        <v>120</v>
      </c>
      <c r="E17" s="78">
        <v>0</v>
      </c>
      <c r="F17" s="78">
        <v>0</v>
      </c>
      <c r="G17" s="78">
        <v>0</v>
      </c>
      <c r="H17" s="78">
        <v>4</v>
      </c>
      <c r="I17" s="78">
        <v>4</v>
      </c>
      <c r="J17" s="78">
        <v>0</v>
      </c>
      <c r="K17" s="78">
        <v>0</v>
      </c>
      <c r="L17" s="78">
        <v>0</v>
      </c>
      <c r="M17" s="78">
        <v>0</v>
      </c>
      <c r="N17" s="78">
        <v>0</v>
      </c>
      <c r="O17" s="78">
        <v>0</v>
      </c>
      <c r="P17" s="78">
        <v>0</v>
      </c>
      <c r="Q17" s="78">
        <v>0</v>
      </c>
      <c r="R17" s="78">
        <v>0</v>
      </c>
      <c r="S17" s="78">
        <v>0</v>
      </c>
      <c r="T17" s="78">
        <v>0</v>
      </c>
      <c r="U17" s="78">
        <v>0</v>
      </c>
      <c r="V17" s="78">
        <v>100</v>
      </c>
      <c r="W17" s="78">
        <v>0</v>
      </c>
      <c r="X17" s="78">
        <v>0</v>
      </c>
      <c r="Y17" s="78">
        <v>0</v>
      </c>
      <c r="Z17" s="78">
        <v>4</v>
      </c>
      <c r="AA17" s="78">
        <v>4</v>
      </c>
      <c r="AB17" s="78">
        <v>0</v>
      </c>
      <c r="AC17" s="78">
        <v>0</v>
      </c>
      <c r="AD17" s="78">
        <v>0</v>
      </c>
      <c r="AE17" s="78">
        <v>0</v>
      </c>
      <c r="AF17" s="78">
        <v>0</v>
      </c>
      <c r="AG17" s="78">
        <v>0</v>
      </c>
      <c r="AH17" s="78">
        <v>0</v>
      </c>
      <c r="AI17" s="78">
        <v>0</v>
      </c>
      <c r="AJ17" s="78">
        <v>0</v>
      </c>
      <c r="AK17" s="78">
        <v>0</v>
      </c>
      <c r="AL17" s="78">
        <v>0</v>
      </c>
      <c r="AM17" s="78">
        <v>0</v>
      </c>
      <c r="AN17" s="78">
        <v>220</v>
      </c>
      <c r="AO17" s="78">
        <v>8</v>
      </c>
      <c r="AP17" s="78"/>
      <c r="AQ17" s="78"/>
      <c r="AR17" s="78"/>
      <c r="AS17" s="78"/>
      <c r="AT17" s="79">
        <v>11063.5</v>
      </c>
      <c r="AU17" s="79"/>
      <c r="AV17" s="79"/>
      <c r="AW17" s="79"/>
      <c r="AX17" s="79">
        <v>0</v>
      </c>
      <c r="AY17" s="79">
        <v>11063.5</v>
      </c>
      <c r="AZ17" s="79">
        <v>198</v>
      </c>
      <c r="BA17" s="79">
        <v>11261.5</v>
      </c>
    </row>
    <row r="18" spans="1:53" ht="12.75" customHeight="1" x14ac:dyDescent="0.2">
      <c r="A18" s="78" t="s">
        <v>86</v>
      </c>
      <c r="B18" s="78"/>
      <c r="C18" s="78"/>
      <c r="D18" s="78">
        <v>450</v>
      </c>
      <c r="E18" s="78">
        <v>0</v>
      </c>
      <c r="F18" s="78">
        <v>0</v>
      </c>
      <c r="G18" s="78">
        <v>0</v>
      </c>
      <c r="H18" s="78">
        <v>16</v>
      </c>
      <c r="I18" s="78">
        <v>16</v>
      </c>
      <c r="J18" s="78">
        <v>0</v>
      </c>
      <c r="K18" s="78">
        <v>0</v>
      </c>
      <c r="L18" s="78">
        <v>0</v>
      </c>
      <c r="M18" s="78">
        <v>0</v>
      </c>
      <c r="N18" s="78">
        <v>0</v>
      </c>
      <c r="O18" s="78">
        <v>0</v>
      </c>
      <c r="P18" s="78">
        <v>0</v>
      </c>
      <c r="Q18" s="78">
        <v>0</v>
      </c>
      <c r="R18" s="78">
        <v>0</v>
      </c>
      <c r="S18" s="78">
        <v>0</v>
      </c>
      <c r="T18" s="78">
        <v>0</v>
      </c>
      <c r="U18" s="78">
        <v>0</v>
      </c>
      <c r="V18" s="78">
        <v>206</v>
      </c>
      <c r="W18" s="78">
        <v>0</v>
      </c>
      <c r="X18" s="78">
        <v>0</v>
      </c>
      <c r="Y18" s="78">
        <v>0</v>
      </c>
      <c r="Z18" s="78">
        <v>6</v>
      </c>
      <c r="AA18" s="78">
        <v>6</v>
      </c>
      <c r="AB18" s="78">
        <v>0</v>
      </c>
      <c r="AC18" s="78">
        <v>0</v>
      </c>
      <c r="AD18" s="78">
        <v>0</v>
      </c>
      <c r="AE18" s="78">
        <v>0</v>
      </c>
      <c r="AF18" s="78">
        <v>0</v>
      </c>
      <c r="AG18" s="78">
        <v>0</v>
      </c>
      <c r="AH18" s="78">
        <v>0</v>
      </c>
      <c r="AI18" s="78">
        <v>4</v>
      </c>
      <c r="AJ18" s="78">
        <v>4</v>
      </c>
      <c r="AK18" s="78">
        <v>0</v>
      </c>
      <c r="AL18" s="78">
        <v>0</v>
      </c>
      <c r="AM18" s="78">
        <v>0</v>
      </c>
      <c r="AN18" s="78">
        <v>656</v>
      </c>
      <c r="AO18" s="78">
        <v>26</v>
      </c>
      <c r="AP18" s="78"/>
      <c r="AQ18" s="78"/>
      <c r="AR18" s="78"/>
      <c r="AS18" s="78"/>
      <c r="AT18" s="79">
        <v>37408.699999999997</v>
      </c>
      <c r="AU18" s="79"/>
      <c r="AV18" s="79"/>
      <c r="AW18" s="79"/>
      <c r="AX18" s="79">
        <v>0</v>
      </c>
      <c r="AY18" s="79">
        <v>37408.699999999997</v>
      </c>
      <c r="AZ18" s="79">
        <v>590.4</v>
      </c>
      <c r="BA18" s="79">
        <v>37999.100000000006</v>
      </c>
    </row>
    <row r="19" spans="1:53" ht="12.75" customHeight="1" x14ac:dyDescent="0.2"/>
    <row r="20" spans="1:53" ht="12.75" customHeight="1" x14ac:dyDescent="0.2"/>
    <row r="21" spans="1:53" ht="12.75" customHeight="1" x14ac:dyDescent="0.2"/>
    <row r="22" spans="1:53" ht="12.75" customHeight="1" x14ac:dyDescent="0.2"/>
    <row r="23" spans="1:53" ht="12.75" customHeight="1" x14ac:dyDescent="0.2"/>
    <row r="24" spans="1:53" ht="12.75" customHeight="1" x14ac:dyDescent="0.2"/>
    <row r="25" spans="1:53" ht="12.75" customHeight="1" x14ac:dyDescent="0.2"/>
    <row r="26" spans="1:53" ht="12.75" customHeight="1" x14ac:dyDescent="0.2"/>
    <row r="27" spans="1:53" ht="12.75" customHeight="1" x14ac:dyDescent="0.2"/>
    <row r="28" spans="1:53" ht="12.75" customHeight="1" x14ac:dyDescent="0.2"/>
    <row r="29" spans="1:53" ht="12.75" customHeight="1" x14ac:dyDescent="0.2"/>
    <row r="30" spans="1:53" ht="12.75" customHeight="1" x14ac:dyDescent="0.2"/>
    <row r="31" spans="1:53" ht="12.75" customHeight="1" x14ac:dyDescent="0.2"/>
    <row r="32" spans="1:53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</sheetData>
  <mergeCells count="65">
    <mergeCell ref="D3:L3"/>
    <mergeCell ref="M3:U3"/>
    <mergeCell ref="AN3:AN6"/>
    <mergeCell ref="AO3:AO6"/>
    <mergeCell ref="D4:D6"/>
    <mergeCell ref="E4:E6"/>
    <mergeCell ref="F4:F6"/>
    <mergeCell ref="G4:G6"/>
    <mergeCell ref="H4:H6"/>
    <mergeCell ref="I4:L4"/>
    <mergeCell ref="I5:I6"/>
    <mergeCell ref="J5:J6"/>
    <mergeCell ref="K5:K6"/>
    <mergeCell ref="L5:L6"/>
    <mergeCell ref="M4:M6"/>
    <mergeCell ref="N4:N6"/>
    <mergeCell ref="AI4:AI6"/>
    <mergeCell ref="AJ4:AM4"/>
    <mergeCell ref="AB5:AB6"/>
    <mergeCell ref="AC5:AC6"/>
    <mergeCell ref="AD5:AD6"/>
    <mergeCell ref="AJ5:AJ6"/>
    <mergeCell ref="AK5:AK6"/>
    <mergeCell ref="AA4:AD4"/>
    <mergeCell ref="AE4:AE6"/>
    <mergeCell ref="AF4:AF6"/>
    <mergeCell ref="AG4:AG6"/>
    <mergeCell ref="AH4:AH6"/>
    <mergeCell ref="R5:R6"/>
    <mergeCell ref="S5:S6"/>
    <mergeCell ref="T5:T6"/>
    <mergeCell ref="U5:U6"/>
    <mergeCell ref="AA5:AA6"/>
    <mergeCell ref="AE3:AM3"/>
    <mergeCell ref="A2:A6"/>
    <mergeCell ref="B2:B6"/>
    <mergeCell ref="D2:AO2"/>
    <mergeCell ref="C3:C5"/>
    <mergeCell ref="Q4:Q6"/>
    <mergeCell ref="R4:U4"/>
    <mergeCell ref="V4:V6"/>
    <mergeCell ref="W4:W6"/>
    <mergeCell ref="X4:X6"/>
    <mergeCell ref="Y4:Y6"/>
    <mergeCell ref="Z4:Z6"/>
    <mergeCell ref="AL5:AL6"/>
    <mergeCell ref="AM5:AM6"/>
    <mergeCell ref="O4:O6"/>
    <mergeCell ref="P4:P6"/>
    <mergeCell ref="B1:BA1"/>
    <mergeCell ref="AW2:AW6"/>
    <mergeCell ref="AX2:AX6"/>
    <mergeCell ref="AY2:AY6"/>
    <mergeCell ref="AZ2:AZ6"/>
    <mergeCell ref="BA2:BA6"/>
    <mergeCell ref="AP2:AQ2"/>
    <mergeCell ref="AR2:AS2"/>
    <mergeCell ref="AT2:AT6"/>
    <mergeCell ref="AU2:AU6"/>
    <mergeCell ref="AV2:AV6"/>
    <mergeCell ref="AP3:AP6"/>
    <mergeCell ref="AQ3:AQ6"/>
    <mergeCell ref="AR3:AR6"/>
    <mergeCell ref="AS3:AS6"/>
    <mergeCell ref="V3:AD3"/>
  </mergeCells>
  <conditionalFormatting sqref="A7:AO7">
    <cfRule type="expression" dxfId="125" priority="29" stopIfTrue="1">
      <formula>NOT(ISERROR(SEARCH("Итого:",A7)))</formula>
    </cfRule>
  </conditionalFormatting>
  <conditionalFormatting sqref="AO3">
    <cfRule type="expression" dxfId="124" priority="30" stopIfTrue="1">
      <formula>NOT(ISERROR(SEARCH("Итого:",AO3)))</formula>
    </cfRule>
  </conditionalFormatting>
  <conditionalFormatting sqref="A2:B2 C3">
    <cfRule type="expression" dxfId="123" priority="32" stopIfTrue="1">
      <formula>NOT(ISERROR(SEARCH("Итого:",A2)))</formula>
    </cfRule>
  </conditionalFormatting>
  <conditionalFormatting sqref="D3 M3 V3 AE3">
    <cfRule type="expression" dxfId="122" priority="33" stopIfTrue="1">
      <formula>NOT(ISERROR(SEARCH("Итого:",D3)))</formula>
    </cfRule>
  </conditionalFormatting>
  <conditionalFormatting sqref="AP7:BA7">
    <cfRule type="expression" dxfId="121" priority="28" stopIfTrue="1">
      <formula>NOT(ISERROR(SEARCH("Итого:",AP7)))</formula>
    </cfRule>
  </conditionalFormatting>
  <conditionalFormatting sqref="AQ9:AQ10">
    <cfRule type="expression" dxfId="120" priority="27" stopIfTrue="1">
      <formula>NOT(ISERROR(SEARCH("Итого:",AQ9)))</formula>
    </cfRule>
  </conditionalFormatting>
  <conditionalFormatting sqref="AP9:AP10">
    <cfRule type="expression" dxfId="119" priority="26" stopIfTrue="1">
      <formula>NOT(ISERROR(SEARCH("Итого:",AP9)))</formula>
    </cfRule>
  </conditionalFormatting>
  <conditionalFormatting sqref="AR9:AS10">
    <cfRule type="expression" dxfId="118" priority="25" stopIfTrue="1">
      <formula>NOT(ISERROR(SEARCH("Итого:",AR9)))</formula>
    </cfRule>
  </conditionalFormatting>
  <conditionalFormatting sqref="AU9:AU10">
    <cfRule type="expression" dxfId="117" priority="24" stopIfTrue="1">
      <formula>NOT(ISERROR(SEARCH("Итого:",AU9)))</formula>
    </cfRule>
  </conditionalFormatting>
  <conditionalFormatting sqref="AT9:AT10">
    <cfRule type="expression" dxfId="116" priority="23" stopIfTrue="1">
      <formula>NOT(ISERROR(SEARCH("Итого:",AT9)))</formula>
    </cfRule>
  </conditionalFormatting>
  <conditionalFormatting sqref="AW9:AW10">
    <cfRule type="expression" dxfId="115" priority="22" stopIfTrue="1">
      <formula>NOT(ISERROR(SEARCH("Итого:",AW9)))</formula>
    </cfRule>
  </conditionalFormatting>
  <conditionalFormatting sqref="AV9:AV10">
    <cfRule type="expression" dxfId="114" priority="21" stopIfTrue="1">
      <formula>NOT(ISERROR(SEARCH("Итого:",AV9)))</formula>
    </cfRule>
  </conditionalFormatting>
  <conditionalFormatting sqref="AX9:AX10">
    <cfRule type="expression" dxfId="113" priority="20" stopIfTrue="1">
      <formula>NOT(ISERROR(SEARCH("Итого:",AX9)))</formula>
    </cfRule>
  </conditionalFormatting>
  <conditionalFormatting sqref="AY9:BA10">
    <cfRule type="expression" dxfId="112" priority="19" stopIfTrue="1">
      <formula>NOT(ISERROR(SEARCH("Итого:",AY9)))</formula>
    </cfRule>
  </conditionalFormatting>
  <conditionalFormatting sqref="AQ13">
    <cfRule type="expression" dxfId="111" priority="18" stopIfTrue="1">
      <formula>NOT(ISERROR(SEARCH("Итого:",AQ13)))</formula>
    </cfRule>
  </conditionalFormatting>
  <conditionalFormatting sqref="AP13">
    <cfRule type="expression" dxfId="110" priority="17" stopIfTrue="1">
      <formula>NOT(ISERROR(SEARCH("Итого:",AP13)))</formula>
    </cfRule>
  </conditionalFormatting>
  <conditionalFormatting sqref="AR13:AS13">
    <cfRule type="expression" dxfId="109" priority="16" stopIfTrue="1">
      <formula>NOT(ISERROR(SEARCH("Итого:",AR13)))</formula>
    </cfRule>
  </conditionalFormatting>
  <conditionalFormatting sqref="AU13">
    <cfRule type="expression" dxfId="108" priority="15" stopIfTrue="1">
      <formula>NOT(ISERROR(SEARCH("Итого:",AU13)))</formula>
    </cfRule>
  </conditionalFormatting>
  <conditionalFormatting sqref="AT13">
    <cfRule type="expression" dxfId="107" priority="14" stopIfTrue="1">
      <formula>NOT(ISERROR(SEARCH("Итого:",AT13)))</formula>
    </cfRule>
  </conditionalFormatting>
  <conditionalFormatting sqref="AW13">
    <cfRule type="expression" dxfId="106" priority="13" stopIfTrue="1">
      <formula>NOT(ISERROR(SEARCH("Итого:",AW13)))</formula>
    </cfRule>
  </conditionalFormatting>
  <conditionalFormatting sqref="AV13">
    <cfRule type="expression" dxfId="105" priority="12" stopIfTrue="1">
      <formula>NOT(ISERROR(SEARCH("Итого:",AV13)))</formula>
    </cfRule>
  </conditionalFormatting>
  <conditionalFormatting sqref="AX13">
    <cfRule type="expression" dxfId="104" priority="11" stopIfTrue="1">
      <formula>NOT(ISERROR(SEARCH("Итого:",AX13)))</formula>
    </cfRule>
  </conditionalFormatting>
  <conditionalFormatting sqref="AY13:BA13">
    <cfRule type="expression" dxfId="103" priority="10" stopIfTrue="1">
      <formula>NOT(ISERROR(SEARCH("Итого:",AY13)))</formula>
    </cfRule>
  </conditionalFormatting>
  <conditionalFormatting sqref="AQ16">
    <cfRule type="expression" dxfId="102" priority="9" stopIfTrue="1">
      <formula>NOT(ISERROR(SEARCH("Итого:",AQ16)))</formula>
    </cfRule>
  </conditionalFormatting>
  <conditionalFormatting sqref="AP16">
    <cfRule type="expression" dxfId="101" priority="8" stopIfTrue="1">
      <formula>NOT(ISERROR(SEARCH("Итого:",AP16)))</formula>
    </cfRule>
  </conditionalFormatting>
  <conditionalFormatting sqref="AR16:AS16">
    <cfRule type="expression" dxfId="100" priority="7" stopIfTrue="1">
      <formula>NOT(ISERROR(SEARCH("Итого:",AR16)))</formula>
    </cfRule>
  </conditionalFormatting>
  <conditionalFormatting sqref="AT16">
    <cfRule type="expression" dxfId="99" priority="6" stopIfTrue="1">
      <formula>NOT(ISERROR(SEARCH("Итого:",AT16)))</formula>
    </cfRule>
  </conditionalFormatting>
  <conditionalFormatting sqref="AU16">
    <cfRule type="expression" dxfId="98" priority="5" stopIfTrue="1">
      <formula>NOT(ISERROR(SEARCH("Итого:",AU16)))</formula>
    </cfRule>
  </conditionalFormatting>
  <conditionalFormatting sqref="AV16">
    <cfRule type="expression" dxfId="97" priority="4" stopIfTrue="1">
      <formula>NOT(ISERROR(SEARCH("Итого:",AV16)))</formula>
    </cfRule>
  </conditionalFormatting>
  <conditionalFormatting sqref="AW16">
    <cfRule type="expression" dxfId="96" priority="3" stopIfTrue="1">
      <formula>NOT(ISERROR(SEARCH("Итого:",AW16)))</formula>
    </cfRule>
  </conditionalFormatting>
  <conditionalFormatting sqref="AX16">
    <cfRule type="expression" dxfId="95" priority="2" stopIfTrue="1">
      <formula>NOT(ISERROR(SEARCH("Итого:",AX16)))</formula>
    </cfRule>
  </conditionalFormatting>
  <conditionalFormatting sqref="AY16:BA16">
    <cfRule type="expression" dxfId="94" priority="1" stopIfTrue="1">
      <formula>NOT(ISERROR(SEARCH("Итого:",AY16)))</formula>
    </cfRule>
  </conditionalFormatting>
  <pageMargins left="0.11811023622047245" right="0.11811023622047245" top="0.15748031496062992" bottom="0.15748031496062992" header="0.31496062992125984" footer="0.31496062992125984"/>
  <pageSetup paperSize="9" scale="4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989"/>
  <sheetViews>
    <sheetView view="pageBreakPreview" zoomScale="60" zoomScaleNormal="100" workbookViewId="0">
      <selection activeCell="Q17" sqref="Q17"/>
    </sheetView>
  </sheetViews>
  <sheetFormatPr defaultColWidth="14.42578125" defaultRowHeight="15" customHeight="1" x14ac:dyDescent="0.2"/>
  <cols>
    <col min="1" max="1" width="20.7109375" customWidth="1"/>
    <col min="2" max="2" width="12.28515625" customWidth="1"/>
    <col min="3" max="3" width="6.7109375" customWidth="1"/>
    <col min="4" max="27" width="5.5703125" customWidth="1"/>
    <col min="28" max="28" width="7.140625" customWidth="1"/>
    <col min="29" max="29" width="7.28515625" customWidth="1"/>
    <col min="30" max="30" width="7.28515625" style="45" customWidth="1"/>
    <col min="31" max="31" width="9.7109375" style="45" customWidth="1"/>
    <col min="32" max="36" width="7.28515625" style="45" customWidth="1"/>
    <col min="37" max="37" width="8.7109375" style="45" customWidth="1"/>
    <col min="38" max="38" width="7.28515625" style="45" customWidth="1"/>
    <col min="39" max="39" width="9.42578125" style="45" customWidth="1"/>
    <col min="40" max="40" width="8.7109375" style="45" customWidth="1"/>
    <col min="41" max="42" width="9.28515625" style="45" customWidth="1"/>
    <col min="43" max="51" width="8.7109375" customWidth="1"/>
  </cols>
  <sheetData>
    <row r="1" spans="1:51" ht="12.75" customHeight="1" x14ac:dyDescent="0.2">
      <c r="A1" s="69" t="s">
        <v>142</v>
      </c>
      <c r="B1" s="296" t="s">
        <v>141</v>
      </c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296"/>
      <c r="S1" s="296"/>
      <c r="T1" s="296"/>
      <c r="U1" s="296"/>
      <c r="V1" s="296"/>
      <c r="W1" s="296"/>
      <c r="X1" s="296"/>
      <c r="Y1" s="296"/>
      <c r="Z1" s="296"/>
      <c r="AA1" s="296"/>
      <c r="AB1" s="296"/>
      <c r="AC1" s="296"/>
      <c r="AD1" s="296"/>
      <c r="AE1" s="296"/>
      <c r="AF1" s="296"/>
      <c r="AG1" s="296"/>
      <c r="AH1" s="296"/>
      <c r="AI1" s="296"/>
      <c r="AJ1" s="296"/>
      <c r="AK1" s="296"/>
      <c r="AL1" s="296"/>
      <c r="AM1" s="296"/>
      <c r="AN1" s="296"/>
      <c r="AO1" s="296"/>
      <c r="AP1" s="296"/>
    </row>
    <row r="2" spans="1:51" ht="12.75" customHeight="1" x14ac:dyDescent="0.2">
      <c r="A2" s="303" t="s">
        <v>88</v>
      </c>
      <c r="B2" s="255" t="s">
        <v>1</v>
      </c>
      <c r="C2" s="304" t="s">
        <v>140</v>
      </c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257"/>
      <c r="U2" s="257"/>
      <c r="V2" s="257"/>
      <c r="W2" s="257"/>
      <c r="X2" s="257"/>
      <c r="Y2" s="257"/>
      <c r="Z2" s="257"/>
      <c r="AA2" s="257"/>
      <c r="AB2" s="257"/>
      <c r="AC2" s="257"/>
      <c r="AD2" s="257"/>
      <c r="AE2" s="257"/>
      <c r="AF2" s="257"/>
      <c r="AG2" s="257"/>
      <c r="AH2" s="257"/>
      <c r="AI2" s="257"/>
      <c r="AJ2" s="257"/>
      <c r="AK2" s="257"/>
      <c r="AL2" s="257"/>
      <c r="AM2" s="257"/>
      <c r="AN2" s="257"/>
      <c r="AO2" s="257"/>
      <c r="AP2" s="257"/>
      <c r="AQ2" s="14"/>
      <c r="AR2" s="14"/>
      <c r="AS2" s="14"/>
      <c r="AT2" s="14"/>
      <c r="AU2" s="14"/>
      <c r="AV2" s="14"/>
      <c r="AW2" s="14"/>
      <c r="AX2" s="14"/>
      <c r="AY2" s="14"/>
    </row>
    <row r="3" spans="1:51" ht="12.75" customHeight="1" x14ac:dyDescent="0.2">
      <c r="A3" s="257"/>
      <c r="B3" s="257"/>
      <c r="C3" s="303" t="s">
        <v>2</v>
      </c>
      <c r="D3" s="264" t="s">
        <v>64</v>
      </c>
      <c r="E3" s="256"/>
      <c r="F3" s="256"/>
      <c r="G3" s="256"/>
      <c r="H3" s="256"/>
      <c r="I3" s="256"/>
      <c r="J3" s="256"/>
      <c r="K3" s="257"/>
      <c r="L3" s="264" t="s">
        <v>65</v>
      </c>
      <c r="M3" s="256"/>
      <c r="N3" s="256"/>
      <c r="O3" s="256"/>
      <c r="P3" s="256"/>
      <c r="Q3" s="256"/>
      <c r="R3" s="256"/>
      <c r="S3" s="257"/>
      <c r="T3" s="264" t="s">
        <v>66</v>
      </c>
      <c r="U3" s="256"/>
      <c r="V3" s="256"/>
      <c r="W3" s="256"/>
      <c r="X3" s="256"/>
      <c r="Y3" s="256"/>
      <c r="Z3" s="256"/>
      <c r="AA3" s="257"/>
      <c r="AB3" s="310" t="s">
        <v>7</v>
      </c>
      <c r="AC3" s="310" t="s">
        <v>8</v>
      </c>
      <c r="AD3" s="305" t="s">
        <v>93</v>
      </c>
      <c r="AE3" s="306"/>
      <c r="AF3" s="307" t="s">
        <v>94</v>
      </c>
      <c r="AG3" s="308"/>
      <c r="AH3" s="308"/>
      <c r="AI3" s="308"/>
      <c r="AJ3" s="306"/>
      <c r="AK3" s="309" t="s">
        <v>115</v>
      </c>
      <c r="AL3" s="308"/>
      <c r="AM3" s="308"/>
      <c r="AN3" s="306"/>
      <c r="AO3" s="311" t="s">
        <v>116</v>
      </c>
      <c r="AP3" s="311" t="s">
        <v>117</v>
      </c>
    </row>
    <row r="4" spans="1:51" ht="12.75" customHeight="1" x14ac:dyDescent="0.2">
      <c r="A4" s="257"/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257"/>
      <c r="AB4" s="257"/>
      <c r="AC4" s="257"/>
      <c r="AD4" s="313" t="s">
        <v>143</v>
      </c>
      <c r="AE4" s="313" t="s">
        <v>100</v>
      </c>
      <c r="AF4" s="313" t="s">
        <v>101</v>
      </c>
      <c r="AG4" s="313" t="s">
        <v>102</v>
      </c>
      <c r="AH4" s="313" t="s">
        <v>105</v>
      </c>
      <c r="AI4" s="313" t="s">
        <v>106</v>
      </c>
      <c r="AJ4" s="313" t="s">
        <v>107</v>
      </c>
      <c r="AK4" s="313" t="s">
        <v>105</v>
      </c>
      <c r="AL4" s="313" t="s">
        <v>106</v>
      </c>
      <c r="AM4" s="313" t="s">
        <v>107</v>
      </c>
      <c r="AN4" s="313" t="s">
        <v>78</v>
      </c>
      <c r="AO4" s="312"/>
      <c r="AP4" s="312"/>
    </row>
    <row r="5" spans="1:51" ht="45" customHeight="1" x14ac:dyDescent="0.2">
      <c r="A5" s="257"/>
      <c r="B5" s="257"/>
      <c r="C5" s="257"/>
      <c r="D5" s="264" t="s">
        <v>67</v>
      </c>
      <c r="E5" s="264" t="s">
        <v>68</v>
      </c>
      <c r="F5" s="264" t="s">
        <v>69</v>
      </c>
      <c r="G5" s="264" t="s">
        <v>68</v>
      </c>
      <c r="H5" s="264" t="s">
        <v>70</v>
      </c>
      <c r="I5" s="264" t="s">
        <v>68</v>
      </c>
      <c r="J5" s="264" t="s">
        <v>71</v>
      </c>
      <c r="K5" s="264" t="s">
        <v>68</v>
      </c>
      <c r="L5" s="264" t="s">
        <v>67</v>
      </c>
      <c r="M5" s="264" t="s">
        <v>68</v>
      </c>
      <c r="N5" s="264" t="s">
        <v>69</v>
      </c>
      <c r="O5" s="264" t="s">
        <v>68</v>
      </c>
      <c r="P5" s="264" t="s">
        <v>70</v>
      </c>
      <c r="Q5" s="264" t="s">
        <v>68</v>
      </c>
      <c r="R5" s="264" t="s">
        <v>71</v>
      </c>
      <c r="S5" s="264" t="s">
        <v>68</v>
      </c>
      <c r="T5" s="264" t="s">
        <v>67</v>
      </c>
      <c r="U5" s="264" t="s">
        <v>68</v>
      </c>
      <c r="V5" s="264" t="s">
        <v>69</v>
      </c>
      <c r="W5" s="264" t="s">
        <v>68</v>
      </c>
      <c r="X5" s="264" t="s">
        <v>70</v>
      </c>
      <c r="Y5" s="264" t="s">
        <v>68</v>
      </c>
      <c r="Z5" s="264" t="s">
        <v>71</v>
      </c>
      <c r="AA5" s="264" t="s">
        <v>68</v>
      </c>
      <c r="AB5" s="257"/>
      <c r="AC5" s="257"/>
      <c r="AD5" s="314"/>
      <c r="AE5" s="314"/>
      <c r="AF5" s="314"/>
      <c r="AG5" s="314"/>
      <c r="AH5" s="314"/>
      <c r="AI5" s="314"/>
      <c r="AJ5" s="314"/>
      <c r="AK5" s="314"/>
      <c r="AL5" s="314"/>
      <c r="AM5" s="314"/>
      <c r="AN5" s="314"/>
      <c r="AO5" s="312"/>
      <c r="AP5" s="312"/>
    </row>
    <row r="6" spans="1:51" ht="61.5" customHeight="1" x14ac:dyDescent="0.2">
      <c r="A6" s="257"/>
      <c r="B6" s="257"/>
      <c r="C6" s="84" t="s">
        <v>89</v>
      </c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57"/>
      <c r="U6" s="257"/>
      <c r="V6" s="257"/>
      <c r="W6" s="257"/>
      <c r="X6" s="257"/>
      <c r="Y6" s="257"/>
      <c r="Z6" s="257"/>
      <c r="AA6" s="257"/>
      <c r="AB6" s="257"/>
      <c r="AC6" s="257"/>
      <c r="AD6" s="314"/>
      <c r="AE6" s="314"/>
      <c r="AF6" s="314"/>
      <c r="AG6" s="314"/>
      <c r="AH6" s="314"/>
      <c r="AI6" s="314"/>
      <c r="AJ6" s="314"/>
      <c r="AK6" s="314"/>
      <c r="AL6" s="314"/>
      <c r="AM6" s="314"/>
      <c r="AN6" s="314"/>
      <c r="AO6" s="312"/>
      <c r="AP6" s="312"/>
    </row>
    <row r="7" spans="1:51" ht="12.75" customHeight="1" x14ac:dyDescent="0.2">
      <c r="A7" s="83">
        <v>1</v>
      </c>
      <c r="B7" s="83">
        <v>2</v>
      </c>
      <c r="C7" s="83">
        <v>3</v>
      </c>
      <c r="D7" s="83">
        <v>4</v>
      </c>
      <c r="E7" s="83">
        <v>5</v>
      </c>
      <c r="F7" s="83">
        <v>6</v>
      </c>
      <c r="G7" s="83">
        <v>7</v>
      </c>
      <c r="H7" s="83">
        <v>8</v>
      </c>
      <c r="I7" s="83">
        <v>9</v>
      </c>
      <c r="J7" s="83">
        <v>10</v>
      </c>
      <c r="K7" s="83">
        <v>11</v>
      </c>
      <c r="L7" s="83">
        <v>12</v>
      </c>
      <c r="M7" s="83">
        <v>13</v>
      </c>
      <c r="N7" s="83">
        <v>14</v>
      </c>
      <c r="O7" s="83">
        <v>15</v>
      </c>
      <c r="P7" s="83">
        <v>16</v>
      </c>
      <c r="Q7" s="83">
        <v>17</v>
      </c>
      <c r="R7" s="83">
        <v>18</v>
      </c>
      <c r="S7" s="83">
        <v>19</v>
      </c>
      <c r="T7" s="83">
        <v>20</v>
      </c>
      <c r="U7" s="83">
        <v>21</v>
      </c>
      <c r="V7" s="83">
        <v>22</v>
      </c>
      <c r="W7" s="83">
        <v>23</v>
      </c>
      <c r="X7" s="83">
        <v>24</v>
      </c>
      <c r="Y7" s="83">
        <v>25</v>
      </c>
      <c r="Z7" s="83">
        <v>26</v>
      </c>
      <c r="AA7" s="83">
        <v>27</v>
      </c>
      <c r="AB7" s="83">
        <v>28</v>
      </c>
      <c r="AC7" s="83">
        <v>29</v>
      </c>
      <c r="AD7" s="83">
        <v>30</v>
      </c>
      <c r="AE7" s="83">
        <v>31</v>
      </c>
      <c r="AF7" s="83">
        <v>32</v>
      </c>
      <c r="AG7" s="83">
        <v>33</v>
      </c>
      <c r="AH7" s="83">
        <v>34</v>
      </c>
      <c r="AI7" s="83">
        <v>35</v>
      </c>
      <c r="AJ7" s="83">
        <v>36</v>
      </c>
      <c r="AK7" s="83">
        <v>37</v>
      </c>
      <c r="AL7" s="83">
        <v>38</v>
      </c>
      <c r="AM7" s="83">
        <v>39</v>
      </c>
      <c r="AN7" s="83">
        <v>40</v>
      </c>
      <c r="AO7" s="83">
        <v>41</v>
      </c>
      <c r="AP7" s="83">
        <v>42</v>
      </c>
    </row>
    <row r="8" spans="1:51" ht="12.75" customHeight="1" x14ac:dyDescent="0.2">
      <c r="A8" s="73" t="s">
        <v>42</v>
      </c>
      <c r="B8" s="74"/>
      <c r="C8" s="74"/>
      <c r="D8" s="4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15"/>
      <c r="AD8" s="40"/>
      <c r="AE8" s="40"/>
      <c r="AF8" s="41"/>
      <c r="AG8" s="41"/>
      <c r="AH8" s="41"/>
      <c r="AI8" s="41"/>
      <c r="AJ8" s="41"/>
      <c r="AK8" s="42"/>
      <c r="AL8" s="42"/>
      <c r="AM8" s="42"/>
      <c r="AN8" s="30"/>
      <c r="AO8" s="30"/>
      <c r="AP8" s="30"/>
    </row>
    <row r="9" spans="1:51" ht="12.75" customHeight="1" x14ac:dyDescent="0.2">
      <c r="A9" s="73" t="s">
        <v>83</v>
      </c>
      <c r="B9" s="75" t="s">
        <v>42</v>
      </c>
      <c r="C9" s="73" t="s">
        <v>21</v>
      </c>
      <c r="D9" s="4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15">
        <v>0</v>
      </c>
      <c r="AD9" s="40">
        <v>57.622999999999998</v>
      </c>
      <c r="AE9" s="40">
        <v>0.9</v>
      </c>
      <c r="AF9" s="86">
        <v>1.2</v>
      </c>
      <c r="AG9" s="86">
        <v>1.05</v>
      </c>
      <c r="AH9" s="86">
        <v>2.2000000000000002</v>
      </c>
      <c r="AI9" s="86">
        <v>1.2</v>
      </c>
      <c r="AJ9" s="86">
        <v>1.8</v>
      </c>
      <c r="AK9" s="87">
        <v>0</v>
      </c>
      <c r="AL9" s="87">
        <v>0</v>
      </c>
      <c r="AM9" s="87">
        <v>0</v>
      </c>
      <c r="AN9" s="85">
        <v>0</v>
      </c>
      <c r="AO9" s="85">
        <v>0</v>
      </c>
      <c r="AP9" s="85">
        <v>0</v>
      </c>
    </row>
    <row r="10" spans="1:51" ht="12.75" customHeight="1" x14ac:dyDescent="0.2">
      <c r="A10" s="73" t="s">
        <v>84</v>
      </c>
      <c r="B10" s="75" t="s">
        <v>42</v>
      </c>
      <c r="C10" s="73" t="s">
        <v>21</v>
      </c>
      <c r="D10" s="5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9">
        <v>0</v>
      </c>
      <c r="AD10" s="90">
        <v>57.622999999999998</v>
      </c>
      <c r="AE10" s="90">
        <v>0.9</v>
      </c>
      <c r="AF10" s="91">
        <v>1.2</v>
      </c>
      <c r="AG10" s="91">
        <v>1.05</v>
      </c>
      <c r="AH10" s="91">
        <v>2.2000000000000002</v>
      </c>
      <c r="AI10" s="91">
        <v>1.2</v>
      </c>
      <c r="AJ10" s="91">
        <v>1.8</v>
      </c>
      <c r="AK10" s="92">
        <v>0</v>
      </c>
      <c r="AL10" s="92">
        <v>0</v>
      </c>
      <c r="AM10" s="92">
        <v>0</v>
      </c>
      <c r="AN10" s="93">
        <v>0</v>
      </c>
      <c r="AO10" s="93">
        <v>0</v>
      </c>
      <c r="AP10" s="93">
        <v>0</v>
      </c>
    </row>
    <row r="11" spans="1:51" ht="12.75" customHeight="1" x14ac:dyDescent="0.2">
      <c r="A11" s="22" t="s">
        <v>22</v>
      </c>
      <c r="B11" s="22"/>
      <c r="C11" s="25"/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16">
        <v>0</v>
      </c>
      <c r="AC11" s="38">
        <v>0</v>
      </c>
      <c r="AD11" s="94"/>
      <c r="AE11" s="94"/>
      <c r="AF11" s="94"/>
      <c r="AG11" s="94"/>
      <c r="AH11" s="94"/>
      <c r="AI11" s="94"/>
      <c r="AJ11" s="94"/>
      <c r="AK11" s="96">
        <v>0</v>
      </c>
      <c r="AL11" s="96">
        <v>0</v>
      </c>
      <c r="AM11" s="96">
        <v>0</v>
      </c>
      <c r="AN11" s="96">
        <v>0</v>
      </c>
      <c r="AO11" s="96">
        <v>0</v>
      </c>
      <c r="AP11" s="96">
        <v>0</v>
      </c>
    </row>
    <row r="12" spans="1:51" ht="12.75" customHeight="1" x14ac:dyDescent="0.2">
      <c r="A12" s="21" t="s">
        <v>90</v>
      </c>
      <c r="B12" s="21"/>
      <c r="C12" s="24"/>
      <c r="D12" s="4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8"/>
      <c r="AC12" s="57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95"/>
      <c r="AP12" s="95"/>
    </row>
    <row r="13" spans="1:51" ht="12.75" customHeight="1" x14ac:dyDescent="0.2">
      <c r="A13" s="23" t="s">
        <v>85</v>
      </c>
      <c r="B13" s="23" t="s">
        <v>48</v>
      </c>
      <c r="C13" s="24" t="s">
        <v>24</v>
      </c>
      <c r="D13" s="6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>
        <v>120</v>
      </c>
      <c r="U13" s="8">
        <v>4</v>
      </c>
      <c r="V13" s="8"/>
      <c r="W13" s="8"/>
      <c r="X13" s="8">
        <v>84</v>
      </c>
      <c r="Y13" s="8">
        <v>6</v>
      </c>
      <c r="Z13" s="8"/>
      <c r="AA13" s="8"/>
      <c r="AB13" s="88">
        <v>204</v>
      </c>
      <c r="AC13" s="57">
        <v>10</v>
      </c>
      <c r="AD13" s="40">
        <v>46.097999999999999</v>
      </c>
      <c r="AE13" s="40">
        <v>0.9</v>
      </c>
      <c r="AF13" s="58">
        <v>1.2</v>
      </c>
      <c r="AG13" s="58">
        <v>1.05</v>
      </c>
      <c r="AH13" s="58">
        <v>2.2000000000000002</v>
      </c>
      <c r="AI13" s="58">
        <v>1.2</v>
      </c>
      <c r="AJ13" s="58">
        <v>1.8</v>
      </c>
      <c r="AK13" s="47">
        <v>0</v>
      </c>
      <c r="AL13" s="47">
        <v>0</v>
      </c>
      <c r="AM13" s="47">
        <v>18321.2</v>
      </c>
      <c r="AN13" s="85">
        <v>18321.2</v>
      </c>
      <c r="AO13" s="85">
        <v>183.6</v>
      </c>
      <c r="AP13" s="85">
        <v>18504.8</v>
      </c>
    </row>
    <row r="14" spans="1:51" ht="12.75" customHeight="1" x14ac:dyDescent="0.2">
      <c r="A14" s="22" t="s">
        <v>22</v>
      </c>
      <c r="B14" s="22"/>
      <c r="C14" s="25"/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120</v>
      </c>
      <c r="U14" s="7">
        <v>4</v>
      </c>
      <c r="V14" s="7">
        <v>0</v>
      </c>
      <c r="W14" s="7">
        <v>0</v>
      </c>
      <c r="X14" s="7">
        <v>84</v>
      </c>
      <c r="Y14" s="7">
        <v>6</v>
      </c>
      <c r="Z14" s="7">
        <v>0</v>
      </c>
      <c r="AA14" s="7">
        <v>0</v>
      </c>
      <c r="AB14" s="16">
        <v>204</v>
      </c>
      <c r="AC14" s="38">
        <v>10</v>
      </c>
      <c r="AD14" s="94"/>
      <c r="AE14" s="94"/>
      <c r="AF14" s="94"/>
      <c r="AG14" s="94"/>
      <c r="AH14" s="94"/>
      <c r="AI14" s="94"/>
      <c r="AJ14" s="94"/>
      <c r="AK14" s="96">
        <v>0</v>
      </c>
      <c r="AL14" s="96">
        <v>0</v>
      </c>
      <c r="AM14" s="96">
        <v>18321.2</v>
      </c>
      <c r="AN14" s="96">
        <v>18321.2</v>
      </c>
      <c r="AO14" s="96">
        <v>183.6</v>
      </c>
      <c r="AP14" s="96">
        <v>18504.8</v>
      </c>
    </row>
    <row r="15" spans="1:51" s="45" customFormat="1" ht="12.75" customHeight="1" x14ac:dyDescent="0.2">
      <c r="A15" s="159" t="s">
        <v>77</v>
      </c>
      <c r="B15" s="159"/>
      <c r="C15" s="159"/>
      <c r="D15" s="162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163"/>
      <c r="AC15" s="164"/>
      <c r="AD15" s="165"/>
      <c r="AE15" s="165"/>
      <c r="AF15" s="165"/>
      <c r="AG15" s="165"/>
      <c r="AH15" s="165"/>
      <c r="AI15" s="165"/>
      <c r="AJ15" s="165"/>
      <c r="AK15" s="166"/>
      <c r="AL15" s="166"/>
      <c r="AM15" s="166"/>
      <c r="AN15" s="166"/>
      <c r="AO15" s="166"/>
      <c r="AP15" s="166"/>
    </row>
    <row r="16" spans="1:51" s="45" customFormat="1" ht="12.75" customHeight="1" x14ac:dyDescent="0.2">
      <c r="A16" s="75" t="s">
        <v>212</v>
      </c>
      <c r="B16" s="73" t="s">
        <v>213</v>
      </c>
      <c r="C16" s="73" t="s">
        <v>24</v>
      </c>
      <c r="D16" s="167">
        <v>10</v>
      </c>
      <c r="E16" s="168">
        <v>1</v>
      </c>
      <c r="F16" s="168"/>
      <c r="G16" s="168"/>
      <c r="H16" s="168"/>
      <c r="I16" s="168"/>
      <c r="J16" s="168"/>
      <c r="K16" s="168"/>
      <c r="L16" s="168"/>
      <c r="M16" s="168"/>
      <c r="N16" s="168"/>
      <c r="O16" s="168"/>
      <c r="P16" s="168"/>
      <c r="Q16" s="168"/>
      <c r="R16" s="168"/>
      <c r="S16" s="168"/>
      <c r="T16" s="168">
        <v>90</v>
      </c>
      <c r="U16" s="168">
        <v>3</v>
      </c>
      <c r="V16" s="168"/>
      <c r="W16" s="168"/>
      <c r="X16" s="168"/>
      <c r="Y16" s="168"/>
      <c r="Z16" s="168"/>
      <c r="AA16" s="168"/>
      <c r="AB16" s="88">
        <v>100</v>
      </c>
      <c r="AC16" s="57">
        <v>4</v>
      </c>
      <c r="AD16" s="40">
        <v>46.097999999999999</v>
      </c>
      <c r="AE16" s="40">
        <v>0.9</v>
      </c>
      <c r="AF16" s="58">
        <v>1.2</v>
      </c>
      <c r="AG16" s="58">
        <v>1.05</v>
      </c>
      <c r="AH16" s="58">
        <v>2.2000000000000002</v>
      </c>
      <c r="AI16" s="58">
        <v>1.2</v>
      </c>
      <c r="AJ16" s="58">
        <v>1.8</v>
      </c>
      <c r="AK16" s="47">
        <v>1014.2</v>
      </c>
      <c r="AL16" s="47">
        <v>0</v>
      </c>
      <c r="AM16" s="47">
        <v>7467.9</v>
      </c>
      <c r="AN16" s="85">
        <v>8482.1</v>
      </c>
      <c r="AO16" s="85">
        <v>90</v>
      </c>
      <c r="AP16" s="85">
        <v>8572.1</v>
      </c>
    </row>
    <row r="17" spans="1:42" s="45" customFormat="1" ht="12.75" customHeight="1" x14ac:dyDescent="0.2">
      <c r="A17" s="22" t="s">
        <v>22</v>
      </c>
      <c r="B17" s="22"/>
      <c r="C17" s="25"/>
      <c r="D17" s="38">
        <v>10</v>
      </c>
      <c r="E17" s="38">
        <v>1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0</v>
      </c>
      <c r="R17" s="38">
        <v>0</v>
      </c>
      <c r="S17" s="38">
        <v>0</v>
      </c>
      <c r="T17" s="38">
        <v>90</v>
      </c>
      <c r="U17" s="38">
        <v>3</v>
      </c>
      <c r="V17" s="38">
        <v>0</v>
      </c>
      <c r="W17" s="38">
        <v>0</v>
      </c>
      <c r="X17" s="38">
        <v>0</v>
      </c>
      <c r="Y17" s="38">
        <v>0</v>
      </c>
      <c r="Z17" s="38">
        <v>0</v>
      </c>
      <c r="AA17" s="38">
        <v>0</v>
      </c>
      <c r="AB17" s="38">
        <v>100</v>
      </c>
      <c r="AC17" s="38">
        <v>4</v>
      </c>
      <c r="AD17" s="94"/>
      <c r="AE17" s="94"/>
      <c r="AF17" s="94"/>
      <c r="AG17" s="94"/>
      <c r="AH17" s="94"/>
      <c r="AI17" s="94"/>
      <c r="AJ17" s="94"/>
      <c r="AK17" s="96">
        <v>1014.2</v>
      </c>
      <c r="AL17" s="96">
        <v>0</v>
      </c>
      <c r="AM17" s="96">
        <v>7467.9</v>
      </c>
      <c r="AN17" s="96">
        <v>8482.1</v>
      </c>
      <c r="AO17" s="96">
        <v>90</v>
      </c>
      <c r="AP17" s="96">
        <v>8572.1</v>
      </c>
    </row>
    <row r="18" spans="1:42" ht="12.75" customHeight="1" x14ac:dyDescent="0.2">
      <c r="A18" s="22" t="s">
        <v>86</v>
      </c>
      <c r="B18" s="22"/>
      <c r="C18" s="25"/>
      <c r="D18" s="38">
        <v>10</v>
      </c>
      <c r="E18" s="38">
        <v>1</v>
      </c>
      <c r="F18" s="38">
        <v>0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  <c r="L18" s="38">
        <v>0</v>
      </c>
      <c r="M18" s="38">
        <v>0</v>
      </c>
      <c r="N18" s="38">
        <v>0</v>
      </c>
      <c r="O18" s="38">
        <v>0</v>
      </c>
      <c r="P18" s="38">
        <v>0</v>
      </c>
      <c r="Q18" s="38">
        <v>0</v>
      </c>
      <c r="R18" s="38">
        <v>0</v>
      </c>
      <c r="S18" s="38">
        <v>0</v>
      </c>
      <c r="T18" s="38">
        <v>210</v>
      </c>
      <c r="U18" s="38">
        <v>7</v>
      </c>
      <c r="V18" s="38">
        <v>0</v>
      </c>
      <c r="W18" s="38">
        <v>0</v>
      </c>
      <c r="X18" s="38">
        <v>84</v>
      </c>
      <c r="Y18" s="38">
        <v>6</v>
      </c>
      <c r="Z18" s="38">
        <v>0</v>
      </c>
      <c r="AA18" s="38">
        <v>0</v>
      </c>
      <c r="AB18" s="38">
        <v>304</v>
      </c>
      <c r="AC18" s="38">
        <v>14</v>
      </c>
      <c r="AD18" s="38"/>
      <c r="AE18" s="38"/>
      <c r="AF18" s="38"/>
      <c r="AG18" s="38"/>
      <c r="AH18" s="38"/>
      <c r="AI18" s="38"/>
      <c r="AJ18" s="38"/>
      <c r="AK18" s="50">
        <v>1014.2</v>
      </c>
      <c r="AL18" s="50">
        <v>0</v>
      </c>
      <c r="AM18" s="50">
        <v>25789.1</v>
      </c>
      <c r="AN18" s="50">
        <v>26803.300000000003</v>
      </c>
      <c r="AO18" s="50">
        <v>273.60000000000002</v>
      </c>
      <c r="AP18" s="50">
        <v>27076.9</v>
      </c>
    </row>
    <row r="19" spans="1:42" ht="12.75" customHeight="1" x14ac:dyDescent="0.2"/>
    <row r="20" spans="1:42" ht="12.75" customHeight="1" x14ac:dyDescent="0.2"/>
    <row r="21" spans="1:42" ht="12.75" customHeight="1" x14ac:dyDescent="0.2"/>
    <row r="22" spans="1:42" ht="12.75" customHeight="1" x14ac:dyDescent="0.2"/>
    <row r="23" spans="1:42" ht="12.75" customHeight="1" x14ac:dyDescent="0.2"/>
    <row r="24" spans="1:42" ht="12.75" customHeight="1" x14ac:dyDescent="0.2"/>
    <row r="25" spans="1:42" ht="12.75" customHeight="1" x14ac:dyDescent="0.2"/>
    <row r="26" spans="1:42" ht="12.75" customHeight="1" x14ac:dyDescent="0.2"/>
    <row r="27" spans="1:42" ht="12.75" customHeight="1" x14ac:dyDescent="0.2"/>
    <row r="28" spans="1:42" ht="12.75" customHeight="1" x14ac:dyDescent="0.2"/>
    <row r="29" spans="1:42" ht="12.75" customHeight="1" x14ac:dyDescent="0.2"/>
    <row r="30" spans="1:42" ht="12.75" customHeight="1" x14ac:dyDescent="0.2"/>
    <row r="31" spans="1:42" ht="12.75" customHeight="1" x14ac:dyDescent="0.2"/>
    <row r="32" spans="1:4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</sheetData>
  <autoFilter ref="A7:AP18"/>
  <mergeCells count="50">
    <mergeCell ref="AJ4:AJ6"/>
    <mergeCell ref="AK4:AK6"/>
    <mergeCell ref="AL4:AL6"/>
    <mergeCell ref="AM4:AM6"/>
    <mergeCell ref="AN4:AN6"/>
    <mergeCell ref="AE4:AE6"/>
    <mergeCell ref="AF4:AF6"/>
    <mergeCell ref="AG4:AG6"/>
    <mergeCell ref="AH4:AH6"/>
    <mergeCell ref="AI4:AI6"/>
    <mergeCell ref="B1:AP1"/>
    <mergeCell ref="AD3:AE3"/>
    <mergeCell ref="AF3:AJ3"/>
    <mergeCell ref="AK3:AN3"/>
    <mergeCell ref="G5:G6"/>
    <mergeCell ref="D3:K4"/>
    <mergeCell ref="AB3:AB6"/>
    <mergeCell ref="AC3:AC6"/>
    <mergeCell ref="AA5:AA6"/>
    <mergeCell ref="H5:H6"/>
    <mergeCell ref="I5:I6"/>
    <mergeCell ref="J5:J6"/>
    <mergeCell ref="K5:K6"/>
    <mergeCell ref="AO3:AO6"/>
    <mergeCell ref="AP3:AP6"/>
    <mergeCell ref="AD4:AD6"/>
    <mergeCell ref="L3:S4"/>
    <mergeCell ref="T3:AA4"/>
    <mergeCell ref="V5:V6"/>
    <mergeCell ref="W5:W6"/>
    <mergeCell ref="X5:X6"/>
    <mergeCell ref="Y5:Y6"/>
    <mergeCell ref="U5:U6"/>
    <mergeCell ref="Z5:Z6"/>
    <mergeCell ref="A2:A6"/>
    <mergeCell ref="B2:B6"/>
    <mergeCell ref="C2:AP2"/>
    <mergeCell ref="M5:M6"/>
    <mergeCell ref="N5:N6"/>
    <mergeCell ref="O5:O6"/>
    <mergeCell ref="P5:P6"/>
    <mergeCell ref="Q5:Q6"/>
    <mergeCell ref="R5:R6"/>
    <mergeCell ref="S5:S6"/>
    <mergeCell ref="T5:T6"/>
    <mergeCell ref="C3:C5"/>
    <mergeCell ref="D5:D6"/>
    <mergeCell ref="E5:E6"/>
    <mergeCell ref="F5:F6"/>
    <mergeCell ref="L5:L6"/>
  </mergeCells>
  <conditionalFormatting sqref="C14:D14 C13:AC13 D8:AC10 C3:D3 A7:AP7 C17:C18 C11:AP12 D14:AP15 D17:AP17 AB16:AC16">
    <cfRule type="expression" dxfId="93" priority="19" stopIfTrue="1">
      <formula>NOT(ISERROR(SEARCH("Итого:",A3)))</formula>
    </cfRule>
  </conditionalFormatting>
  <conditionalFormatting sqref="I5">
    <cfRule type="expression" dxfId="92" priority="20" stopIfTrue="1">
      <formula>NOT(ISERROR(SEARCH("Итого:",I5)))</formula>
    </cfRule>
  </conditionalFormatting>
  <conditionalFormatting sqref="A2 D5:F5 H5 J5 L3 L5 N5 P5 R5 T3 T5 V5 X5 Z5 AC3">
    <cfRule type="expression" dxfId="91" priority="21" stopIfTrue="1">
      <formula>NOT(ISERROR(SEARCH("Итого:",A2)))</formula>
    </cfRule>
  </conditionalFormatting>
  <conditionalFormatting sqref="G5">
    <cfRule type="expression" dxfId="90" priority="22" stopIfTrue="1">
      <formula>NOT(ISERROR(SEARCH("Итого:",G5)))</formula>
    </cfRule>
  </conditionalFormatting>
  <conditionalFormatting sqref="Q5">
    <cfRule type="expression" dxfId="89" priority="23" stopIfTrue="1">
      <formula>NOT(ISERROR(SEARCH("Итого:",Q5)))</formula>
    </cfRule>
  </conditionalFormatting>
  <conditionalFormatting sqref="K5">
    <cfRule type="expression" dxfId="88" priority="24" stopIfTrue="1">
      <formula>NOT(ISERROR(SEARCH("Итого:",K5)))</formula>
    </cfRule>
  </conditionalFormatting>
  <conditionalFormatting sqref="M5">
    <cfRule type="expression" dxfId="87" priority="25" stopIfTrue="1">
      <formula>NOT(ISERROR(SEARCH("Итого:",M5)))</formula>
    </cfRule>
  </conditionalFormatting>
  <conditionalFormatting sqref="O5">
    <cfRule type="expression" dxfId="86" priority="26" stopIfTrue="1">
      <formula>NOT(ISERROR(SEARCH("Итого:",O5)))</formula>
    </cfRule>
  </conditionalFormatting>
  <conditionalFormatting sqref="Y5">
    <cfRule type="expression" dxfId="85" priority="27" stopIfTrue="1">
      <formula>NOT(ISERROR(SEARCH("Итого:",Y5)))</formula>
    </cfRule>
  </conditionalFormatting>
  <conditionalFormatting sqref="S5">
    <cfRule type="expression" dxfId="84" priority="28" stopIfTrue="1">
      <formula>NOT(ISERROR(SEARCH("Итого:",S5)))</formula>
    </cfRule>
  </conditionalFormatting>
  <conditionalFormatting sqref="U5">
    <cfRule type="expression" dxfId="83" priority="29" stopIfTrue="1">
      <formula>NOT(ISERROR(SEARCH("Итого:",U5)))</formula>
    </cfRule>
  </conditionalFormatting>
  <conditionalFormatting sqref="W5">
    <cfRule type="expression" dxfId="82" priority="30" stopIfTrue="1">
      <formula>NOT(ISERROR(SEARCH("Итого:",W5)))</formula>
    </cfRule>
  </conditionalFormatting>
  <conditionalFormatting sqref="AA5">
    <cfRule type="expression" dxfId="81" priority="32" stopIfTrue="1">
      <formula>NOT(ISERROR(SEARCH("Итого:",AA5)))</formula>
    </cfRule>
  </conditionalFormatting>
  <conditionalFormatting sqref="B2">
    <cfRule type="expression" dxfId="80" priority="33" stopIfTrue="1">
      <formula>NOT(ISERROR(SEARCH("Итого:",B2)))</formula>
    </cfRule>
  </conditionalFormatting>
  <conditionalFormatting sqref="AD8:AE9">
    <cfRule type="expression" dxfId="79" priority="17" stopIfTrue="1">
      <formula>NOT(ISERROR(SEARCH("Итого:",AD8)))</formula>
    </cfRule>
  </conditionalFormatting>
  <conditionalFormatting sqref="AO8:AO9">
    <cfRule type="expression" dxfId="78" priority="16" stopIfTrue="1">
      <formula>NOT(ISERROR(SEARCH("Итого:",AO8)))</formula>
    </cfRule>
  </conditionalFormatting>
  <conditionalFormatting sqref="AN8:AN9">
    <cfRule type="expression" dxfId="77" priority="15" stopIfTrue="1">
      <formula>NOT(ISERROR(SEARCH("Итого:",AN8)))</formula>
    </cfRule>
  </conditionalFormatting>
  <conditionalFormatting sqref="AP8:AP9">
    <cfRule type="expression" dxfId="76" priority="14" stopIfTrue="1">
      <formula>NOT(ISERROR(SEARCH("Итого:",AP8)))</formula>
    </cfRule>
  </conditionalFormatting>
  <conditionalFormatting sqref="AD10:AE10">
    <cfRule type="expression" dxfId="75" priority="13" stopIfTrue="1">
      <formula>NOT(ISERROR(SEARCH("Итого:",AD10)))</formula>
    </cfRule>
  </conditionalFormatting>
  <conditionalFormatting sqref="AO10">
    <cfRule type="expression" dxfId="74" priority="12" stopIfTrue="1">
      <formula>NOT(ISERROR(SEARCH("Итого:",AO10)))</formula>
    </cfRule>
  </conditionalFormatting>
  <conditionalFormatting sqref="AN10">
    <cfRule type="expression" dxfId="73" priority="11" stopIfTrue="1">
      <formula>NOT(ISERROR(SEARCH("Итого:",AN10)))</formula>
    </cfRule>
  </conditionalFormatting>
  <conditionalFormatting sqref="AP10">
    <cfRule type="expression" dxfId="72" priority="10" stopIfTrue="1">
      <formula>NOT(ISERROR(SEARCH("Итого:",AP10)))</formula>
    </cfRule>
  </conditionalFormatting>
  <conditionalFormatting sqref="AD13:AE13">
    <cfRule type="expression" dxfId="71" priority="9" stopIfTrue="1">
      <formula>NOT(ISERROR(SEARCH("Итого:",AD13)))</formula>
    </cfRule>
  </conditionalFormatting>
  <conditionalFormatting sqref="AO13">
    <cfRule type="expression" dxfId="70" priority="8" stopIfTrue="1">
      <formula>NOT(ISERROR(SEARCH("Итого:",AO13)))</formula>
    </cfRule>
  </conditionalFormatting>
  <conditionalFormatting sqref="AN13">
    <cfRule type="expression" dxfId="69" priority="7" stopIfTrue="1">
      <formula>NOT(ISERROR(SEARCH("Итого:",AN13)))</formula>
    </cfRule>
  </conditionalFormatting>
  <conditionalFormatting sqref="AP13">
    <cfRule type="expression" dxfId="68" priority="6" stopIfTrue="1">
      <formula>NOT(ISERROR(SEARCH("Итого:",AP13)))</formula>
    </cfRule>
  </conditionalFormatting>
  <conditionalFormatting sqref="AD16:AE16">
    <cfRule type="expression" dxfId="67" priority="5" stopIfTrue="1">
      <formula>NOT(ISERROR(SEARCH("Итого:",AD16)))</formula>
    </cfRule>
  </conditionalFormatting>
  <conditionalFormatting sqref="AO16">
    <cfRule type="expression" dxfId="66" priority="4" stopIfTrue="1">
      <formula>NOT(ISERROR(SEARCH("Итого:",AO16)))</formula>
    </cfRule>
  </conditionalFormatting>
  <conditionalFormatting sqref="AN16">
    <cfRule type="expression" dxfId="65" priority="3" stopIfTrue="1">
      <formula>NOT(ISERROR(SEARCH("Итого:",AN16)))</formula>
    </cfRule>
  </conditionalFormatting>
  <conditionalFormatting sqref="AP16">
    <cfRule type="expression" dxfId="64" priority="2" stopIfTrue="1">
      <formula>NOT(ISERROR(SEARCH("Итого:",AP16)))</formula>
    </cfRule>
  </conditionalFormatting>
  <conditionalFormatting sqref="D16:AA16">
    <cfRule type="expression" dxfId="63" priority="1" stopIfTrue="1">
      <formula>NOT(ISERROR(SEARCH("Итого:",D16)))</formula>
    </cfRule>
  </conditionalFormatting>
  <pageMargins left="0.11811023622047245" right="0.11811023622047245" top="0.15748031496062992" bottom="0.15748031496062992" header="0.31496062992125984" footer="0.31496062992125984"/>
  <pageSetup paperSize="9" scale="5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view="pageBreakPreview" zoomScale="60" zoomScaleNormal="100" workbookViewId="0">
      <selection activeCell="P57" sqref="P57"/>
    </sheetView>
  </sheetViews>
  <sheetFormatPr defaultColWidth="14.42578125" defaultRowHeight="15" customHeight="1" x14ac:dyDescent="0.2"/>
  <cols>
    <col min="1" max="1" width="23.7109375" style="49" customWidth="1"/>
    <col min="2" max="2" width="14.42578125" style="49"/>
    <col min="3" max="3" width="11.5703125" style="49" customWidth="1"/>
    <col min="4" max="4" width="10.85546875" style="49" customWidth="1"/>
    <col min="5" max="20" width="8.7109375" style="49" customWidth="1"/>
    <col min="21" max="22" width="9.28515625" style="49" customWidth="1"/>
    <col min="23" max="23" width="14.42578125" style="49"/>
    <col min="24" max="27" width="6.5703125" style="49" customWidth="1"/>
    <col min="28" max="16384" width="14.42578125" style="49"/>
  </cols>
  <sheetData>
    <row r="1" spans="1:35" ht="12.75" x14ac:dyDescent="0.2">
      <c r="A1" s="98" t="s">
        <v>144</v>
      </c>
      <c r="B1" s="316" t="s">
        <v>103</v>
      </c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  <c r="Q1" s="317"/>
      <c r="R1" s="317"/>
      <c r="S1" s="317"/>
      <c r="T1" s="317"/>
      <c r="U1" s="317"/>
      <c r="V1" s="317"/>
      <c r="W1" s="317"/>
      <c r="X1" s="317"/>
      <c r="Y1" s="317"/>
      <c r="Z1" s="317"/>
      <c r="AA1" s="317"/>
      <c r="AB1" s="317"/>
      <c r="AC1" s="317"/>
      <c r="AD1" s="317"/>
      <c r="AE1" s="317"/>
      <c r="AF1" s="318"/>
      <c r="AG1" s="66"/>
      <c r="AH1" s="66"/>
      <c r="AI1" s="64"/>
    </row>
    <row r="2" spans="1:35" ht="12.75" x14ac:dyDescent="0.2">
      <c r="A2" s="315" t="s">
        <v>104</v>
      </c>
      <c r="B2" s="260" t="s">
        <v>1</v>
      </c>
      <c r="C2" s="260" t="s">
        <v>2</v>
      </c>
      <c r="D2" s="260" t="s">
        <v>62</v>
      </c>
      <c r="E2" s="260" t="s">
        <v>120</v>
      </c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260"/>
      <c r="V2" s="260"/>
      <c r="W2" s="260" t="s">
        <v>114</v>
      </c>
      <c r="X2" s="319" t="s">
        <v>63</v>
      </c>
      <c r="Y2" s="319"/>
      <c r="Z2" s="319"/>
      <c r="AA2" s="319"/>
      <c r="AB2" s="270" t="s">
        <v>113</v>
      </c>
      <c r="AC2" s="320" t="s">
        <v>180</v>
      </c>
      <c r="AD2" s="270" t="s">
        <v>112</v>
      </c>
      <c r="AE2" s="270" t="s">
        <v>116</v>
      </c>
      <c r="AF2" s="270" t="s">
        <v>117</v>
      </c>
      <c r="AG2" s="97"/>
      <c r="AH2" s="97"/>
      <c r="AI2" s="97"/>
    </row>
    <row r="3" spans="1:35" ht="31.5" customHeight="1" x14ac:dyDescent="0.2">
      <c r="A3" s="292"/>
      <c r="B3" s="286"/>
      <c r="C3" s="271"/>
      <c r="D3" s="271"/>
      <c r="E3" s="261" t="s">
        <v>108</v>
      </c>
      <c r="F3" s="261"/>
      <c r="G3" s="261"/>
      <c r="H3" s="261"/>
      <c r="I3" s="261" t="s">
        <v>64</v>
      </c>
      <c r="J3" s="261"/>
      <c r="K3" s="261"/>
      <c r="L3" s="261"/>
      <c r="M3" s="261" t="s">
        <v>65</v>
      </c>
      <c r="N3" s="261"/>
      <c r="O3" s="261"/>
      <c r="P3" s="261"/>
      <c r="Q3" s="261" t="s">
        <v>66</v>
      </c>
      <c r="R3" s="261"/>
      <c r="S3" s="261"/>
      <c r="T3" s="261"/>
      <c r="U3" s="302" t="s">
        <v>7</v>
      </c>
      <c r="V3" s="302" t="s">
        <v>8</v>
      </c>
      <c r="W3" s="260"/>
      <c r="X3" s="319"/>
      <c r="Y3" s="319"/>
      <c r="Z3" s="319"/>
      <c r="AA3" s="319"/>
      <c r="AB3" s="270"/>
      <c r="AC3" s="320"/>
      <c r="AD3" s="270"/>
      <c r="AE3" s="270"/>
      <c r="AF3" s="270"/>
      <c r="AG3" s="64"/>
      <c r="AH3" s="64"/>
      <c r="AI3" s="64"/>
    </row>
    <row r="4" spans="1:35" ht="12.75" x14ac:dyDescent="0.2">
      <c r="A4" s="292"/>
      <c r="B4" s="286"/>
      <c r="C4" s="271"/>
      <c r="D4" s="271"/>
      <c r="E4" s="261" t="s">
        <v>67</v>
      </c>
      <c r="F4" s="261" t="s">
        <v>69</v>
      </c>
      <c r="G4" s="261" t="s">
        <v>70</v>
      </c>
      <c r="H4" s="261" t="s">
        <v>71</v>
      </c>
      <c r="I4" s="261" t="s">
        <v>67</v>
      </c>
      <c r="J4" s="261" t="s">
        <v>69</v>
      </c>
      <c r="K4" s="261" t="s">
        <v>70</v>
      </c>
      <c r="L4" s="261" t="s">
        <v>71</v>
      </c>
      <c r="M4" s="261" t="s">
        <v>67</v>
      </c>
      <c r="N4" s="261" t="s">
        <v>69</v>
      </c>
      <c r="O4" s="261" t="s">
        <v>70</v>
      </c>
      <c r="P4" s="261" t="s">
        <v>71</v>
      </c>
      <c r="Q4" s="261" t="s">
        <v>67</v>
      </c>
      <c r="R4" s="261" t="s">
        <v>69</v>
      </c>
      <c r="S4" s="261" t="s">
        <v>70</v>
      </c>
      <c r="T4" s="261" t="s">
        <v>71</v>
      </c>
      <c r="U4" s="271"/>
      <c r="V4" s="271"/>
      <c r="W4" s="260"/>
      <c r="X4" s="270" t="s">
        <v>109</v>
      </c>
      <c r="Y4" s="321" t="s">
        <v>72</v>
      </c>
      <c r="Z4" s="270" t="s">
        <v>110</v>
      </c>
      <c r="AA4" s="322" t="s">
        <v>111</v>
      </c>
      <c r="AB4" s="270"/>
      <c r="AC4" s="320"/>
      <c r="AD4" s="270"/>
      <c r="AE4" s="270"/>
      <c r="AF4" s="270"/>
      <c r="AG4" s="64"/>
      <c r="AH4" s="64"/>
      <c r="AI4" s="64"/>
    </row>
    <row r="5" spans="1:35" ht="12.75" x14ac:dyDescent="0.2">
      <c r="A5" s="292"/>
      <c r="B5" s="286"/>
      <c r="C5" s="271"/>
      <c r="D5" s="27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61"/>
      <c r="S5" s="261"/>
      <c r="T5" s="261"/>
      <c r="U5" s="271"/>
      <c r="V5" s="271"/>
      <c r="W5" s="260" t="s">
        <v>147</v>
      </c>
      <c r="X5" s="270"/>
      <c r="Y5" s="321"/>
      <c r="Z5" s="270"/>
      <c r="AA5" s="322"/>
      <c r="AB5" s="270"/>
      <c r="AC5" s="320"/>
      <c r="AD5" s="270"/>
      <c r="AE5" s="270"/>
      <c r="AF5" s="270"/>
      <c r="AG5" s="64"/>
      <c r="AH5" s="64"/>
      <c r="AI5" s="64"/>
    </row>
    <row r="6" spans="1:35" ht="275.25" customHeight="1" x14ac:dyDescent="0.2">
      <c r="A6" s="294"/>
      <c r="B6" s="286"/>
      <c r="C6" s="44" t="s">
        <v>19</v>
      </c>
      <c r="D6" s="44" t="s">
        <v>73</v>
      </c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1"/>
      <c r="S6" s="261"/>
      <c r="T6" s="261"/>
      <c r="U6" s="271"/>
      <c r="V6" s="271"/>
      <c r="W6" s="260"/>
      <c r="X6" s="270"/>
      <c r="Y6" s="321"/>
      <c r="Z6" s="270"/>
      <c r="AA6" s="322"/>
      <c r="AB6" s="270"/>
      <c r="AC6" s="320"/>
      <c r="AD6" s="270"/>
      <c r="AE6" s="270"/>
      <c r="AF6" s="270"/>
      <c r="AG6" s="64"/>
      <c r="AH6" s="64"/>
      <c r="AI6" s="64"/>
    </row>
    <row r="7" spans="1:35" ht="12.75" x14ac:dyDescent="0.2">
      <c r="A7" s="99">
        <v>1</v>
      </c>
      <c r="B7" s="100">
        <v>2</v>
      </c>
      <c r="C7" s="101">
        <v>3</v>
      </c>
      <c r="D7" s="101">
        <v>4</v>
      </c>
      <c r="E7" s="101">
        <v>5</v>
      </c>
      <c r="F7" s="101">
        <v>6</v>
      </c>
      <c r="G7" s="101">
        <v>7</v>
      </c>
      <c r="H7" s="101">
        <v>8</v>
      </c>
      <c r="I7" s="101">
        <v>9</v>
      </c>
      <c r="J7" s="101">
        <v>10</v>
      </c>
      <c r="K7" s="101">
        <v>11</v>
      </c>
      <c r="L7" s="101">
        <v>12</v>
      </c>
      <c r="M7" s="101">
        <v>13</v>
      </c>
      <c r="N7" s="101">
        <v>14</v>
      </c>
      <c r="O7" s="101">
        <v>15</v>
      </c>
      <c r="P7" s="101">
        <v>16</v>
      </c>
      <c r="Q7" s="101">
        <v>17</v>
      </c>
      <c r="R7" s="101">
        <v>18</v>
      </c>
      <c r="S7" s="101">
        <v>19</v>
      </c>
      <c r="T7" s="101">
        <v>20</v>
      </c>
      <c r="U7" s="101">
        <v>21</v>
      </c>
      <c r="V7" s="101">
        <v>22</v>
      </c>
      <c r="W7" s="101">
        <v>23</v>
      </c>
      <c r="X7" s="101">
        <v>24</v>
      </c>
      <c r="Y7" s="102">
        <v>25</v>
      </c>
      <c r="Z7" s="101">
        <v>26</v>
      </c>
      <c r="AA7" s="102">
        <v>27</v>
      </c>
      <c r="AB7" s="101">
        <v>28</v>
      </c>
      <c r="AC7" s="101">
        <v>29</v>
      </c>
      <c r="AD7" s="101">
        <v>30</v>
      </c>
      <c r="AE7" s="101">
        <v>31</v>
      </c>
      <c r="AF7" s="101">
        <v>32</v>
      </c>
      <c r="AG7" s="64"/>
      <c r="AH7" s="64"/>
      <c r="AI7" s="64"/>
    </row>
    <row r="8" spans="1:35" ht="12.75" x14ac:dyDescent="0.2">
      <c r="A8" s="75" t="s">
        <v>42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</row>
    <row r="9" spans="1:35" ht="25.5" x14ac:dyDescent="0.2">
      <c r="A9" s="75" t="s">
        <v>146</v>
      </c>
      <c r="B9" s="73" t="s">
        <v>43</v>
      </c>
      <c r="C9" s="73" t="s">
        <v>21</v>
      </c>
      <c r="D9" s="73" t="s">
        <v>74</v>
      </c>
      <c r="E9" s="73">
        <v>210</v>
      </c>
      <c r="F9" s="73">
        <v>0</v>
      </c>
      <c r="G9" s="73">
        <v>40</v>
      </c>
      <c r="H9" s="73">
        <v>0</v>
      </c>
      <c r="I9" s="73">
        <v>0</v>
      </c>
      <c r="J9" s="105">
        <v>0</v>
      </c>
      <c r="K9" s="105">
        <v>0</v>
      </c>
      <c r="L9" s="105">
        <v>0</v>
      </c>
      <c r="M9" s="105">
        <v>0</v>
      </c>
      <c r="N9" s="105">
        <v>0</v>
      </c>
      <c r="O9" s="105">
        <v>0</v>
      </c>
      <c r="P9" s="105">
        <v>0</v>
      </c>
      <c r="Q9" s="105">
        <v>0</v>
      </c>
      <c r="R9" s="105">
        <v>0</v>
      </c>
      <c r="S9" s="105">
        <v>0</v>
      </c>
      <c r="T9" s="105">
        <v>0</v>
      </c>
      <c r="U9" s="73">
        <v>250</v>
      </c>
      <c r="V9" s="105">
        <v>10</v>
      </c>
      <c r="W9" s="106">
        <v>14866.7</v>
      </c>
      <c r="X9" s="60">
        <v>1</v>
      </c>
      <c r="Y9" s="60">
        <v>1</v>
      </c>
      <c r="Z9" s="107">
        <v>1.05</v>
      </c>
      <c r="AA9" s="107">
        <v>1</v>
      </c>
      <c r="AB9" s="107">
        <v>15610</v>
      </c>
      <c r="AC9" s="107">
        <v>1</v>
      </c>
      <c r="AD9" s="107">
        <v>15610</v>
      </c>
      <c r="AE9" s="59">
        <v>117</v>
      </c>
      <c r="AF9" s="59">
        <v>15727</v>
      </c>
    </row>
    <row r="10" spans="1:35" ht="25.5" x14ac:dyDescent="0.2">
      <c r="A10" s="75" t="s">
        <v>84</v>
      </c>
      <c r="B10" s="73" t="s">
        <v>43</v>
      </c>
      <c r="C10" s="73" t="s">
        <v>21</v>
      </c>
      <c r="D10" s="73" t="s">
        <v>74</v>
      </c>
      <c r="E10" s="73">
        <v>120</v>
      </c>
      <c r="F10" s="73">
        <v>0</v>
      </c>
      <c r="G10" s="73">
        <v>40</v>
      </c>
      <c r="H10" s="73">
        <v>0</v>
      </c>
      <c r="I10" s="73">
        <v>0</v>
      </c>
      <c r="J10" s="105">
        <v>0</v>
      </c>
      <c r="K10" s="105">
        <v>0</v>
      </c>
      <c r="L10" s="105">
        <v>0</v>
      </c>
      <c r="M10" s="105">
        <v>0</v>
      </c>
      <c r="N10" s="105">
        <v>0</v>
      </c>
      <c r="O10" s="105">
        <v>0</v>
      </c>
      <c r="P10" s="105">
        <v>0</v>
      </c>
      <c r="Q10" s="105">
        <v>0</v>
      </c>
      <c r="R10" s="105">
        <v>0</v>
      </c>
      <c r="S10" s="105">
        <v>0</v>
      </c>
      <c r="T10" s="105">
        <v>0</v>
      </c>
      <c r="U10" s="73">
        <v>160</v>
      </c>
      <c r="V10" s="105">
        <v>6</v>
      </c>
      <c r="W10" s="106">
        <v>9680.7000000000007</v>
      </c>
      <c r="X10" s="60">
        <v>1</v>
      </c>
      <c r="Y10" s="60">
        <v>1</v>
      </c>
      <c r="Z10" s="107">
        <v>1.1000000000000001</v>
      </c>
      <c r="AA10" s="107">
        <v>1</v>
      </c>
      <c r="AB10" s="107">
        <v>10648.8</v>
      </c>
      <c r="AC10" s="107">
        <v>1</v>
      </c>
      <c r="AD10" s="107">
        <v>10648.8</v>
      </c>
      <c r="AE10" s="59">
        <v>117</v>
      </c>
      <c r="AF10" s="59">
        <v>10765.8</v>
      </c>
    </row>
    <row r="11" spans="1:35" s="104" customFormat="1" ht="12.75" x14ac:dyDescent="0.2">
      <c r="A11" s="169" t="s">
        <v>22</v>
      </c>
      <c r="B11" s="170"/>
      <c r="C11" s="170"/>
      <c r="D11" s="170"/>
      <c r="E11" s="170">
        <v>330</v>
      </c>
      <c r="F11" s="170">
        <v>0</v>
      </c>
      <c r="G11" s="170">
        <v>80</v>
      </c>
      <c r="H11" s="170">
        <v>0</v>
      </c>
      <c r="I11" s="170">
        <v>0</v>
      </c>
      <c r="J11" s="170">
        <v>0</v>
      </c>
      <c r="K11" s="170">
        <v>0</v>
      </c>
      <c r="L11" s="170">
        <v>0</v>
      </c>
      <c r="M11" s="170">
        <v>0</v>
      </c>
      <c r="N11" s="170">
        <v>0</v>
      </c>
      <c r="O11" s="170">
        <v>0</v>
      </c>
      <c r="P11" s="170">
        <v>0</v>
      </c>
      <c r="Q11" s="170">
        <v>0</v>
      </c>
      <c r="R11" s="170">
        <v>0</v>
      </c>
      <c r="S11" s="170">
        <v>0</v>
      </c>
      <c r="T11" s="170">
        <v>0</v>
      </c>
      <c r="U11" s="170">
        <v>410</v>
      </c>
      <c r="V11" s="170">
        <v>16</v>
      </c>
      <c r="W11" s="171">
        <v>24547.4</v>
      </c>
      <c r="X11" s="172"/>
      <c r="Y11" s="172"/>
      <c r="Z11" s="170"/>
      <c r="AA11" s="173"/>
      <c r="AB11" s="171">
        <v>26258.799999999999</v>
      </c>
      <c r="AC11" s="173"/>
      <c r="AD11" s="171">
        <v>26258.799999999999</v>
      </c>
      <c r="AE11" s="171">
        <v>234</v>
      </c>
      <c r="AF11" s="171">
        <v>26492.799999999999</v>
      </c>
    </row>
    <row r="12" spans="1:35" ht="12.75" x14ac:dyDescent="0.2">
      <c r="A12" s="75" t="s">
        <v>48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60"/>
      <c r="Y12" s="60"/>
      <c r="Z12" s="73"/>
      <c r="AA12" s="107"/>
      <c r="AB12" s="108"/>
      <c r="AC12" s="107"/>
      <c r="AD12" s="73"/>
      <c r="AE12" s="73"/>
      <c r="AF12" s="73"/>
    </row>
    <row r="13" spans="1:35" ht="38.25" x14ac:dyDescent="0.2">
      <c r="A13" s="75" t="s">
        <v>85</v>
      </c>
      <c r="B13" s="73" t="s">
        <v>145</v>
      </c>
      <c r="C13" s="75" t="s">
        <v>24</v>
      </c>
      <c r="D13" s="73" t="s">
        <v>74</v>
      </c>
      <c r="E13" s="73">
        <v>0</v>
      </c>
      <c r="F13" s="73">
        <v>0</v>
      </c>
      <c r="G13" s="73">
        <v>26</v>
      </c>
      <c r="H13" s="73">
        <v>0</v>
      </c>
      <c r="I13" s="73">
        <v>0</v>
      </c>
      <c r="J13" s="105">
        <v>0</v>
      </c>
      <c r="K13" s="105">
        <v>0</v>
      </c>
      <c r="L13" s="105">
        <v>0</v>
      </c>
      <c r="M13" s="105">
        <v>0</v>
      </c>
      <c r="N13" s="105">
        <v>0</v>
      </c>
      <c r="O13" s="105">
        <v>0</v>
      </c>
      <c r="P13" s="105">
        <v>0</v>
      </c>
      <c r="Q13" s="105">
        <v>120</v>
      </c>
      <c r="R13" s="105">
        <v>0</v>
      </c>
      <c r="S13" s="105">
        <v>84</v>
      </c>
      <c r="T13" s="105">
        <v>0</v>
      </c>
      <c r="U13" s="73">
        <v>230</v>
      </c>
      <c r="V13" s="105">
        <v>12</v>
      </c>
      <c r="W13" s="106">
        <v>20119</v>
      </c>
      <c r="X13" s="60">
        <v>1</v>
      </c>
      <c r="Y13" s="60">
        <v>1.1599999999999999</v>
      </c>
      <c r="Z13" s="107">
        <v>1</v>
      </c>
      <c r="AA13" s="107">
        <v>1</v>
      </c>
      <c r="AB13" s="107">
        <v>23338</v>
      </c>
      <c r="AC13" s="107">
        <v>1</v>
      </c>
      <c r="AD13" s="107">
        <v>23338</v>
      </c>
      <c r="AE13" s="59">
        <v>16.2</v>
      </c>
      <c r="AF13" s="59">
        <v>23354.2</v>
      </c>
    </row>
    <row r="14" spans="1:35" s="104" customFormat="1" ht="12.75" x14ac:dyDescent="0.2">
      <c r="A14" s="169" t="s">
        <v>22</v>
      </c>
      <c r="B14" s="170"/>
      <c r="C14" s="170"/>
      <c r="D14" s="170"/>
      <c r="E14" s="170">
        <v>0</v>
      </c>
      <c r="F14" s="170">
        <v>0</v>
      </c>
      <c r="G14" s="170">
        <v>26</v>
      </c>
      <c r="H14" s="170">
        <v>0</v>
      </c>
      <c r="I14" s="170">
        <v>0</v>
      </c>
      <c r="J14" s="170">
        <v>0</v>
      </c>
      <c r="K14" s="170">
        <v>0</v>
      </c>
      <c r="L14" s="170">
        <v>0</v>
      </c>
      <c r="M14" s="170">
        <v>0</v>
      </c>
      <c r="N14" s="170">
        <v>0</v>
      </c>
      <c r="O14" s="170">
        <v>0</v>
      </c>
      <c r="P14" s="170">
        <v>0</v>
      </c>
      <c r="Q14" s="170">
        <v>120</v>
      </c>
      <c r="R14" s="170">
        <v>0</v>
      </c>
      <c r="S14" s="170">
        <v>84</v>
      </c>
      <c r="T14" s="170">
        <v>0</v>
      </c>
      <c r="U14" s="170">
        <v>230</v>
      </c>
      <c r="V14" s="170">
        <v>12</v>
      </c>
      <c r="W14" s="171">
        <v>20119</v>
      </c>
      <c r="X14" s="170"/>
      <c r="Y14" s="170"/>
      <c r="Z14" s="170"/>
      <c r="AA14" s="170"/>
      <c r="AB14" s="171">
        <v>23338</v>
      </c>
      <c r="AC14" s="170"/>
      <c r="AD14" s="171">
        <v>23338</v>
      </c>
      <c r="AE14" s="171">
        <v>16.2</v>
      </c>
      <c r="AF14" s="171">
        <v>23354.2</v>
      </c>
    </row>
    <row r="15" spans="1:35" s="104" customFormat="1" ht="12.75" x14ac:dyDescent="0.2">
      <c r="A15" s="159" t="s">
        <v>77</v>
      </c>
      <c r="B15" s="159"/>
      <c r="C15" s="159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3"/>
      <c r="W15" s="108"/>
      <c r="X15" s="103"/>
      <c r="Y15" s="103"/>
      <c r="Z15" s="103"/>
      <c r="AA15" s="103"/>
      <c r="AB15" s="108"/>
      <c r="AC15" s="103"/>
      <c r="AD15" s="108"/>
      <c r="AE15" s="108"/>
      <c r="AF15" s="108"/>
    </row>
    <row r="16" spans="1:35" s="104" customFormat="1" ht="38.25" x14ac:dyDescent="0.2">
      <c r="A16" s="75" t="s">
        <v>212</v>
      </c>
      <c r="B16" s="73" t="s">
        <v>213</v>
      </c>
      <c r="C16" s="73" t="s">
        <v>24</v>
      </c>
      <c r="D16" s="73" t="s">
        <v>74</v>
      </c>
      <c r="E16" s="73">
        <v>120</v>
      </c>
      <c r="F16" s="73">
        <v>0</v>
      </c>
      <c r="G16" s="73">
        <v>100</v>
      </c>
      <c r="H16" s="73">
        <v>0</v>
      </c>
      <c r="I16" s="73">
        <v>10</v>
      </c>
      <c r="J16" s="105">
        <v>0</v>
      </c>
      <c r="K16" s="105">
        <v>0</v>
      </c>
      <c r="L16" s="105">
        <v>0</v>
      </c>
      <c r="M16" s="105">
        <v>0</v>
      </c>
      <c r="N16" s="105">
        <v>0</v>
      </c>
      <c r="O16" s="105">
        <v>0</v>
      </c>
      <c r="P16" s="105">
        <v>0</v>
      </c>
      <c r="Q16" s="105">
        <v>90</v>
      </c>
      <c r="R16" s="105">
        <v>0</v>
      </c>
      <c r="S16" s="105">
        <v>0</v>
      </c>
      <c r="T16" s="105">
        <v>0</v>
      </c>
      <c r="U16" s="73">
        <v>320</v>
      </c>
      <c r="V16" s="105">
        <v>12</v>
      </c>
      <c r="W16" s="106">
        <v>19545.599999999999</v>
      </c>
      <c r="X16" s="60">
        <v>1</v>
      </c>
      <c r="Y16" s="60">
        <v>1</v>
      </c>
      <c r="Z16" s="107">
        <v>1</v>
      </c>
      <c r="AA16" s="107">
        <v>1</v>
      </c>
      <c r="AB16" s="107">
        <v>19545.599999999999</v>
      </c>
      <c r="AC16" s="107">
        <v>1</v>
      </c>
      <c r="AD16" s="107">
        <v>19545.599999999999</v>
      </c>
      <c r="AE16" s="59">
        <v>27</v>
      </c>
      <c r="AF16" s="59">
        <v>19572.599999999999</v>
      </c>
    </row>
    <row r="17" spans="1:32" s="104" customFormat="1" ht="12.75" x14ac:dyDescent="0.2">
      <c r="A17" s="174" t="s">
        <v>22</v>
      </c>
      <c r="B17" s="174"/>
      <c r="C17" s="175"/>
      <c r="D17" s="170"/>
      <c r="E17" s="170">
        <v>120</v>
      </c>
      <c r="F17" s="170">
        <v>0</v>
      </c>
      <c r="G17" s="170">
        <v>100</v>
      </c>
      <c r="H17" s="170">
        <v>0</v>
      </c>
      <c r="I17" s="170">
        <v>10</v>
      </c>
      <c r="J17" s="170">
        <v>0</v>
      </c>
      <c r="K17" s="170">
        <v>0</v>
      </c>
      <c r="L17" s="170">
        <v>0</v>
      </c>
      <c r="M17" s="170">
        <v>0</v>
      </c>
      <c r="N17" s="170">
        <v>0</v>
      </c>
      <c r="O17" s="170">
        <v>0</v>
      </c>
      <c r="P17" s="170">
        <v>0</v>
      </c>
      <c r="Q17" s="170">
        <v>90</v>
      </c>
      <c r="R17" s="170">
        <v>0</v>
      </c>
      <c r="S17" s="170">
        <v>0</v>
      </c>
      <c r="T17" s="170">
        <v>0</v>
      </c>
      <c r="U17" s="170">
        <v>320</v>
      </c>
      <c r="V17" s="170">
        <v>12</v>
      </c>
      <c r="W17" s="171">
        <v>19545.599999999999</v>
      </c>
      <c r="X17" s="170"/>
      <c r="Y17" s="170"/>
      <c r="Z17" s="170"/>
      <c r="AA17" s="170"/>
      <c r="AB17" s="171">
        <v>19545.599999999999</v>
      </c>
      <c r="AC17" s="170"/>
      <c r="AD17" s="171">
        <v>19545.599999999999</v>
      </c>
      <c r="AE17" s="171">
        <v>27</v>
      </c>
      <c r="AF17" s="171">
        <v>19572.599999999999</v>
      </c>
    </row>
    <row r="18" spans="1:32" s="104" customFormat="1" ht="12.75" x14ac:dyDescent="0.2">
      <c r="A18" s="169" t="s">
        <v>86</v>
      </c>
      <c r="B18" s="170"/>
      <c r="C18" s="170"/>
      <c r="D18" s="170"/>
      <c r="E18" s="170">
        <v>450</v>
      </c>
      <c r="F18" s="170">
        <v>0</v>
      </c>
      <c r="G18" s="170">
        <v>206</v>
      </c>
      <c r="H18" s="170">
        <v>0</v>
      </c>
      <c r="I18" s="170">
        <v>10</v>
      </c>
      <c r="J18" s="170">
        <v>0</v>
      </c>
      <c r="K18" s="170">
        <v>0</v>
      </c>
      <c r="L18" s="170">
        <v>0</v>
      </c>
      <c r="M18" s="170">
        <v>0</v>
      </c>
      <c r="N18" s="170">
        <v>0</v>
      </c>
      <c r="O18" s="170">
        <v>0</v>
      </c>
      <c r="P18" s="170">
        <v>0</v>
      </c>
      <c r="Q18" s="170">
        <v>210</v>
      </c>
      <c r="R18" s="170">
        <v>0</v>
      </c>
      <c r="S18" s="170">
        <v>84</v>
      </c>
      <c r="T18" s="170">
        <v>0</v>
      </c>
      <c r="U18" s="170">
        <v>960</v>
      </c>
      <c r="V18" s="170">
        <v>40</v>
      </c>
      <c r="W18" s="171">
        <v>64212</v>
      </c>
      <c r="X18" s="170"/>
      <c r="Y18" s="170"/>
      <c r="Z18" s="170"/>
      <c r="AA18" s="170"/>
      <c r="AB18" s="171">
        <v>69142.399999999994</v>
      </c>
      <c r="AC18" s="170"/>
      <c r="AD18" s="171">
        <v>69142.399999999994</v>
      </c>
      <c r="AE18" s="171">
        <v>277.2</v>
      </c>
      <c r="AF18" s="171">
        <v>69419.600000000006</v>
      </c>
    </row>
  </sheetData>
  <mergeCells count="40">
    <mergeCell ref="E3:H3"/>
    <mergeCell ref="I3:L3"/>
    <mergeCell ref="M3:P3"/>
    <mergeCell ref="Q3:T3"/>
    <mergeCell ref="O4:O6"/>
    <mergeCell ref="P4:P6"/>
    <mergeCell ref="Q4:Q6"/>
    <mergeCell ref="R4:R6"/>
    <mergeCell ref="S4:S6"/>
    <mergeCell ref="E4:E6"/>
    <mergeCell ref="F4:F6"/>
    <mergeCell ref="G4:G6"/>
    <mergeCell ref="H4:H6"/>
    <mergeCell ref="L4:L6"/>
    <mergeCell ref="I4:I6"/>
    <mergeCell ref="J4:J6"/>
    <mergeCell ref="Z4:Z6"/>
    <mergeCell ref="AA4:AA6"/>
    <mergeCell ref="K4:K6"/>
    <mergeCell ref="U3:U6"/>
    <mergeCell ref="V3:V6"/>
    <mergeCell ref="M4:M6"/>
    <mergeCell ref="N4:N6"/>
    <mergeCell ref="T4:T6"/>
    <mergeCell ref="AF2:AF6"/>
    <mergeCell ref="A2:A6"/>
    <mergeCell ref="B2:B6"/>
    <mergeCell ref="B1:AF1"/>
    <mergeCell ref="C2:C5"/>
    <mergeCell ref="D2:D5"/>
    <mergeCell ref="E2:V2"/>
    <mergeCell ref="W2:W4"/>
    <mergeCell ref="X2:AA3"/>
    <mergeCell ref="AB2:AB6"/>
    <mergeCell ref="AC2:AC6"/>
    <mergeCell ref="AD2:AD6"/>
    <mergeCell ref="AE2:AE6"/>
    <mergeCell ref="W5:W6"/>
    <mergeCell ref="X4:X6"/>
    <mergeCell ref="Y4:Y6"/>
  </mergeCells>
  <conditionalFormatting sqref="A7:AF7">
    <cfRule type="expression" dxfId="62" priority="20" stopIfTrue="1">
      <formula>NOT(ISERROR(SEARCH("Итого:",B2)))</formula>
    </cfRule>
  </conditionalFormatting>
  <conditionalFormatting sqref="F4:H4 J4:L4 N4:P4 R4:T4">
    <cfRule type="expression" dxfId="61" priority="21" stopIfTrue="1">
      <formula>NOT(ISERROR(SEARCH("Итого:",F4)))</formula>
    </cfRule>
  </conditionalFormatting>
  <conditionalFormatting sqref="AG1">
    <cfRule type="expression" dxfId="60" priority="22" stopIfTrue="1">
      <formula>NOT(ISERROR(SEARCH("Итого:",AG1)))</formula>
    </cfRule>
  </conditionalFormatting>
  <conditionalFormatting sqref="A2">
    <cfRule type="expression" dxfId="59" priority="23" stopIfTrue="1">
      <formula>NOT(ISERROR(SEARCH("Итого:",A2)))</formula>
    </cfRule>
  </conditionalFormatting>
  <conditionalFormatting sqref="M4">
    <cfRule type="expression" dxfId="58" priority="24" stopIfTrue="1">
      <formula>NOT(ISERROR(SEARCH("Итого:",M4)))</formula>
    </cfRule>
  </conditionalFormatting>
  <conditionalFormatting sqref="Q4">
    <cfRule type="expression" dxfId="57" priority="25" stopIfTrue="1">
      <formula>NOT(ISERROR(SEARCH("Итого:",Q4)))</formula>
    </cfRule>
  </conditionalFormatting>
  <conditionalFormatting sqref="V3">
    <cfRule type="expression" dxfId="56" priority="26" stopIfTrue="1">
      <formula>NOT(ISERROR(SEARCH("Итого:",V3)))</formula>
    </cfRule>
  </conditionalFormatting>
  <conditionalFormatting sqref="M3 Q3 I3:I4">
    <cfRule type="expression" dxfId="55" priority="27" stopIfTrue="1">
      <formula>NOT(ISERROR(SEARCH("Итого:",#REF!)))</formula>
    </cfRule>
  </conditionalFormatting>
  <conditionalFormatting sqref="B2:C2">
    <cfRule type="expression" dxfId="54" priority="28" stopIfTrue="1">
      <formula>NOT(ISERROR(SEARCH("Итого:",C1)))</formula>
    </cfRule>
  </conditionalFormatting>
  <conditionalFormatting sqref="D2">
    <cfRule type="expression" dxfId="53" priority="29" stopIfTrue="1">
      <formula>NOT(ISERROR(SEARCH("Итого:",I1)))</formula>
    </cfRule>
  </conditionalFormatting>
  <conditionalFormatting sqref="E3">
    <cfRule type="expression" dxfId="52" priority="19" stopIfTrue="1">
      <formula>NOT(ISERROR(SEARCH("Итого:",#REF!)))</formula>
    </cfRule>
  </conditionalFormatting>
  <conditionalFormatting sqref="E4">
    <cfRule type="expression" dxfId="51" priority="18" stopIfTrue="1">
      <formula>NOT(ISERROR(SEARCH("Итого:",#REF!)))</formula>
    </cfRule>
  </conditionalFormatting>
  <conditionalFormatting sqref="Z9">
    <cfRule type="expression" dxfId="50" priority="17" stopIfTrue="1">
      <formula>NOT(ISERROR(SEARCH("Итого:",Z9)))</formula>
    </cfRule>
  </conditionalFormatting>
  <conditionalFormatting sqref="Z10">
    <cfRule type="expression" dxfId="49" priority="16" stopIfTrue="1">
      <formula>NOT(ISERROR(SEARCH("Итого:",Z10)))</formula>
    </cfRule>
  </conditionalFormatting>
  <conditionalFormatting sqref="Z13">
    <cfRule type="expression" dxfId="48" priority="15" stopIfTrue="1">
      <formula>NOT(ISERROR(SEARCH("Итого:",Z13)))</formula>
    </cfRule>
  </conditionalFormatting>
  <conditionalFormatting sqref="AA9:AA13">
    <cfRule type="expression" dxfId="47" priority="14" stopIfTrue="1">
      <formula>NOT(ISERROR(SEARCH("Итого:",AA9)))</formula>
    </cfRule>
  </conditionalFormatting>
  <conditionalFormatting sqref="AB9">
    <cfRule type="expression" dxfId="46" priority="13" stopIfTrue="1">
      <formula>NOT(ISERROR(SEARCH("Итого:",AB9)))</formula>
    </cfRule>
  </conditionalFormatting>
  <conditionalFormatting sqref="AB10">
    <cfRule type="expression" dxfId="45" priority="12" stopIfTrue="1">
      <formula>NOT(ISERROR(SEARCH("Итого:",AB10)))</formula>
    </cfRule>
  </conditionalFormatting>
  <conditionalFormatting sqref="AB13">
    <cfRule type="expression" dxfId="44" priority="11" stopIfTrue="1">
      <formula>NOT(ISERROR(SEARCH("Итого:",AB13)))</formula>
    </cfRule>
  </conditionalFormatting>
  <conditionalFormatting sqref="AD9">
    <cfRule type="expression" dxfId="43" priority="10" stopIfTrue="1">
      <formula>NOT(ISERROR(SEARCH("Итого:",AD9)))</formula>
    </cfRule>
  </conditionalFormatting>
  <conditionalFormatting sqref="AD10">
    <cfRule type="expression" dxfId="42" priority="9" stopIfTrue="1">
      <formula>NOT(ISERROR(SEARCH("Итого:",AD10)))</formula>
    </cfRule>
  </conditionalFormatting>
  <conditionalFormatting sqref="AD13">
    <cfRule type="expression" dxfId="41" priority="8" stopIfTrue="1">
      <formula>NOT(ISERROR(SEARCH("Итого:",AD13)))</formula>
    </cfRule>
  </conditionalFormatting>
  <conditionalFormatting sqref="AC9:AC13">
    <cfRule type="expression" dxfId="40" priority="7" stopIfTrue="1">
      <formula>NOT(ISERROR(SEARCH("Итого:",AC9)))</formula>
    </cfRule>
  </conditionalFormatting>
  <conditionalFormatting sqref="C17">
    <cfRule type="expression" dxfId="39" priority="6" stopIfTrue="1">
      <formula>NOT(ISERROR(SEARCH("Итого:",C17)))</formula>
    </cfRule>
  </conditionalFormatting>
  <conditionalFormatting sqref="Z16">
    <cfRule type="expression" dxfId="38" priority="5" stopIfTrue="1">
      <formula>NOT(ISERROR(SEARCH("Итого:",Z16)))</formula>
    </cfRule>
  </conditionalFormatting>
  <conditionalFormatting sqref="AA16">
    <cfRule type="expression" dxfId="37" priority="4" stopIfTrue="1">
      <formula>NOT(ISERROR(SEARCH("Итого:",AA16)))</formula>
    </cfRule>
  </conditionalFormatting>
  <conditionalFormatting sqref="AB16">
    <cfRule type="expression" dxfId="36" priority="3" stopIfTrue="1">
      <formula>NOT(ISERROR(SEARCH("Итого:",AB16)))</formula>
    </cfRule>
  </conditionalFormatting>
  <conditionalFormatting sqref="AD16">
    <cfRule type="expression" dxfId="35" priority="2" stopIfTrue="1">
      <formula>NOT(ISERROR(SEARCH("Итого:",AD16)))</formula>
    </cfRule>
  </conditionalFormatting>
  <conditionalFormatting sqref="AC16">
    <cfRule type="expression" dxfId="34" priority="1" stopIfTrue="1">
      <formula>NOT(ISERROR(SEARCH("Итого:",AC16)))</formula>
    </cfRule>
  </conditionalFormatting>
  <pageMargins left="0.11811023622047245" right="0.11811023622047245" top="0.15748031496062992" bottom="0.15748031496062992" header="0.31496062992125984" footer="0.31496062992125984"/>
  <pageSetup paperSize="9" scale="4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89"/>
  <sheetViews>
    <sheetView view="pageBreakPreview" zoomScale="60" zoomScaleNormal="100" workbookViewId="0">
      <selection activeCell="P57" sqref="P57"/>
    </sheetView>
  </sheetViews>
  <sheetFormatPr defaultColWidth="14.42578125" defaultRowHeight="15" customHeight="1" x14ac:dyDescent="0.2"/>
  <cols>
    <col min="1" max="1" width="21.5703125" style="49" customWidth="1"/>
    <col min="2" max="2" width="16.28515625" style="49" customWidth="1"/>
    <col min="3" max="3" width="8.85546875" style="49" customWidth="1"/>
    <col min="4" max="5" width="8.5703125" style="49" customWidth="1"/>
    <col min="6" max="6" width="13.28515625" style="49" customWidth="1"/>
    <col min="7" max="7" width="12.85546875" style="49" customWidth="1"/>
    <col min="8" max="8" width="13.42578125" style="49" customWidth="1"/>
    <col min="9" max="9" width="14" style="49" customWidth="1"/>
    <col min="10" max="26" width="8.7109375" style="49" customWidth="1"/>
    <col min="27" max="16384" width="14.42578125" style="49"/>
  </cols>
  <sheetData>
    <row r="1" spans="1:25" ht="94.5" customHeight="1" x14ac:dyDescent="0.2">
      <c r="A1" s="115" t="s">
        <v>134</v>
      </c>
      <c r="B1" s="323" t="s">
        <v>148</v>
      </c>
      <c r="C1" s="323"/>
      <c r="D1" s="323"/>
      <c r="E1" s="323"/>
      <c r="F1" s="323"/>
      <c r="G1" s="323"/>
      <c r="H1" s="323"/>
      <c r="I1" s="323"/>
      <c r="J1" s="323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</row>
    <row r="2" spans="1:25" ht="51.75" customHeight="1" x14ac:dyDescent="0.2">
      <c r="A2" s="324" t="s">
        <v>88</v>
      </c>
      <c r="B2" s="315" t="s">
        <v>1</v>
      </c>
      <c r="C2" s="260" t="s">
        <v>2</v>
      </c>
      <c r="D2" s="327" t="s">
        <v>122</v>
      </c>
      <c r="E2" s="327" t="s">
        <v>76</v>
      </c>
      <c r="F2" s="270" t="s">
        <v>93</v>
      </c>
      <c r="G2" s="271"/>
      <c r="H2" s="260" t="s">
        <v>114</v>
      </c>
      <c r="I2" s="260" t="s">
        <v>116</v>
      </c>
      <c r="J2" s="260" t="s">
        <v>117</v>
      </c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</row>
    <row r="3" spans="1:25" ht="12.75" customHeight="1" x14ac:dyDescent="0.2">
      <c r="A3" s="325"/>
      <c r="B3" s="292"/>
      <c r="C3" s="271"/>
      <c r="D3" s="327"/>
      <c r="E3" s="327"/>
      <c r="F3" s="270" t="s">
        <v>151</v>
      </c>
      <c r="G3" s="270" t="s">
        <v>100</v>
      </c>
      <c r="H3" s="260"/>
      <c r="I3" s="260"/>
      <c r="J3" s="260"/>
    </row>
    <row r="4" spans="1:25" ht="12.75" customHeight="1" x14ac:dyDescent="0.2">
      <c r="A4" s="325"/>
      <c r="B4" s="292"/>
      <c r="C4" s="271"/>
      <c r="D4" s="327"/>
      <c r="E4" s="327"/>
      <c r="F4" s="270"/>
      <c r="G4" s="270"/>
      <c r="H4" s="260"/>
      <c r="I4" s="260"/>
      <c r="J4" s="260"/>
    </row>
    <row r="5" spans="1:25" ht="12.75" customHeight="1" x14ac:dyDescent="0.2">
      <c r="A5" s="325"/>
      <c r="B5" s="292"/>
      <c r="C5" s="271"/>
      <c r="D5" s="327"/>
      <c r="E5" s="327"/>
      <c r="F5" s="270"/>
      <c r="G5" s="270"/>
      <c r="H5" s="260"/>
      <c r="I5" s="260"/>
      <c r="J5" s="260"/>
    </row>
    <row r="6" spans="1:25" ht="77.25" customHeight="1" x14ac:dyDescent="0.2">
      <c r="A6" s="326"/>
      <c r="B6" s="294"/>
      <c r="C6" s="44" t="s">
        <v>19</v>
      </c>
      <c r="D6" s="327"/>
      <c r="E6" s="327"/>
      <c r="F6" s="270"/>
      <c r="G6" s="270"/>
      <c r="H6" s="260"/>
      <c r="I6" s="260"/>
      <c r="J6" s="260"/>
    </row>
    <row r="7" spans="1:25" ht="12.75" customHeight="1" x14ac:dyDescent="0.2">
      <c r="A7" s="110">
        <v>1</v>
      </c>
      <c r="B7" s="111">
        <v>2</v>
      </c>
      <c r="C7" s="110">
        <v>3</v>
      </c>
      <c r="D7" s="110">
        <v>4</v>
      </c>
      <c r="E7" s="110">
        <v>5</v>
      </c>
      <c r="F7" s="110">
        <v>6</v>
      </c>
      <c r="G7" s="111">
        <v>7</v>
      </c>
      <c r="H7" s="110">
        <v>8</v>
      </c>
      <c r="I7" s="110">
        <v>9</v>
      </c>
      <c r="J7" s="110">
        <v>10</v>
      </c>
    </row>
    <row r="8" spans="1:25" ht="12.75" customHeight="1" x14ac:dyDescent="0.2">
      <c r="A8" s="73" t="s">
        <v>42</v>
      </c>
      <c r="B8" s="73"/>
      <c r="C8" s="73"/>
      <c r="D8" s="73"/>
      <c r="E8" s="73"/>
      <c r="F8" s="73"/>
      <c r="G8" s="73"/>
      <c r="H8" s="73"/>
      <c r="I8" s="73"/>
      <c r="J8" s="73"/>
    </row>
    <row r="9" spans="1:25" ht="12.75" customHeight="1" x14ac:dyDescent="0.2">
      <c r="A9" s="75" t="s">
        <v>83</v>
      </c>
      <c r="B9" s="74" t="s">
        <v>43</v>
      </c>
      <c r="C9" s="74" t="s">
        <v>21</v>
      </c>
      <c r="D9" s="74"/>
      <c r="E9" s="74"/>
      <c r="F9" s="73">
        <v>16.766999999999999</v>
      </c>
      <c r="G9" s="73">
        <v>0.18</v>
      </c>
      <c r="H9" s="106">
        <v>0</v>
      </c>
      <c r="I9" s="106">
        <v>0</v>
      </c>
      <c r="J9" s="106">
        <v>0</v>
      </c>
    </row>
    <row r="10" spans="1:25" ht="12.75" customHeight="1" x14ac:dyDescent="0.2">
      <c r="A10" s="75" t="s">
        <v>84</v>
      </c>
      <c r="B10" s="74" t="s">
        <v>43</v>
      </c>
      <c r="C10" s="74" t="s">
        <v>21</v>
      </c>
      <c r="D10" s="74"/>
      <c r="E10" s="74"/>
      <c r="F10" s="73">
        <v>16.766999999999999</v>
      </c>
      <c r="G10" s="73">
        <v>0.18</v>
      </c>
      <c r="H10" s="106">
        <v>0</v>
      </c>
      <c r="I10" s="106">
        <v>0</v>
      </c>
      <c r="J10" s="106">
        <v>0</v>
      </c>
    </row>
    <row r="11" spans="1:25" ht="12.75" customHeight="1" x14ac:dyDescent="0.2">
      <c r="A11" s="78" t="s">
        <v>22</v>
      </c>
      <c r="B11" s="78"/>
      <c r="C11" s="78"/>
      <c r="D11" s="78">
        <v>0</v>
      </c>
      <c r="E11" s="78">
        <v>0</v>
      </c>
      <c r="F11" s="79">
        <v>33.533999999999999</v>
      </c>
      <c r="G11" s="79">
        <v>0.36</v>
      </c>
      <c r="H11" s="79">
        <v>0</v>
      </c>
      <c r="I11" s="79">
        <v>0</v>
      </c>
      <c r="J11" s="79">
        <v>0</v>
      </c>
    </row>
    <row r="12" spans="1:25" ht="12.75" customHeight="1" x14ac:dyDescent="0.2">
      <c r="A12" s="74" t="s">
        <v>149</v>
      </c>
      <c r="B12" s="81"/>
      <c r="C12" s="81"/>
      <c r="D12" s="81"/>
      <c r="E12" s="81"/>
      <c r="F12" s="73"/>
      <c r="G12" s="73"/>
      <c r="H12" s="106"/>
      <c r="I12" s="106"/>
      <c r="J12" s="106"/>
    </row>
    <row r="13" spans="1:25" ht="12.75" customHeight="1" x14ac:dyDescent="0.2">
      <c r="A13" s="75" t="s">
        <v>85</v>
      </c>
      <c r="B13" s="74" t="s">
        <v>150</v>
      </c>
      <c r="C13" s="74" t="s">
        <v>24</v>
      </c>
      <c r="D13" s="74"/>
      <c r="E13" s="74"/>
      <c r="F13" s="73">
        <v>13.411</v>
      </c>
      <c r="G13" s="73">
        <v>0.18</v>
      </c>
      <c r="H13" s="106">
        <v>0</v>
      </c>
      <c r="I13" s="106">
        <v>0</v>
      </c>
      <c r="J13" s="106">
        <v>0</v>
      </c>
    </row>
    <row r="14" spans="1:25" ht="12.75" customHeight="1" x14ac:dyDescent="0.2">
      <c r="A14" s="112" t="s">
        <v>22</v>
      </c>
      <c r="B14" s="113"/>
      <c r="C14" s="113"/>
      <c r="D14" s="113">
        <v>0</v>
      </c>
      <c r="E14" s="113">
        <v>0</v>
      </c>
      <c r="F14" s="114">
        <v>13.411</v>
      </c>
      <c r="G14" s="114">
        <v>0.18</v>
      </c>
      <c r="H14" s="114">
        <v>0</v>
      </c>
      <c r="I14" s="114">
        <v>0</v>
      </c>
      <c r="J14" s="114">
        <v>0</v>
      </c>
    </row>
    <row r="15" spans="1:25" ht="12.75" customHeight="1" x14ac:dyDescent="0.2">
      <c r="A15" s="159" t="s">
        <v>77</v>
      </c>
      <c r="B15" s="159"/>
      <c r="C15" s="159"/>
      <c r="D15" s="176"/>
      <c r="E15" s="176"/>
      <c r="F15" s="177"/>
      <c r="G15" s="177"/>
      <c r="H15" s="177"/>
      <c r="I15" s="177"/>
      <c r="J15" s="177"/>
    </row>
    <row r="16" spans="1:25" ht="12.75" customHeight="1" x14ac:dyDescent="0.2">
      <c r="A16" s="75" t="s">
        <v>212</v>
      </c>
      <c r="B16" s="73" t="s">
        <v>213</v>
      </c>
      <c r="C16" s="73" t="s">
        <v>24</v>
      </c>
      <c r="D16" s="74"/>
      <c r="E16" s="74"/>
      <c r="F16" s="73">
        <v>13.411</v>
      </c>
      <c r="G16" s="73">
        <v>0.18</v>
      </c>
      <c r="H16" s="106">
        <v>0</v>
      </c>
      <c r="I16" s="106">
        <v>0</v>
      </c>
      <c r="J16" s="106">
        <v>0</v>
      </c>
    </row>
    <row r="17" spans="1:10" ht="12.75" customHeight="1" x14ac:dyDescent="0.2">
      <c r="A17" s="174" t="s">
        <v>22</v>
      </c>
      <c r="B17" s="174"/>
      <c r="C17" s="175"/>
      <c r="D17" s="113">
        <v>0</v>
      </c>
      <c r="E17" s="113">
        <v>0</v>
      </c>
      <c r="F17" s="114"/>
      <c r="G17" s="114"/>
      <c r="H17" s="114">
        <v>0</v>
      </c>
      <c r="I17" s="114">
        <v>0</v>
      </c>
      <c r="J17" s="114">
        <v>0</v>
      </c>
    </row>
    <row r="18" spans="1:10" ht="12.75" customHeight="1" x14ac:dyDescent="0.2">
      <c r="A18" s="112" t="s">
        <v>86</v>
      </c>
      <c r="B18" s="113"/>
      <c r="C18" s="113"/>
      <c r="D18" s="113">
        <v>0</v>
      </c>
      <c r="E18" s="113">
        <v>0</v>
      </c>
      <c r="F18" s="114"/>
      <c r="G18" s="114"/>
      <c r="H18" s="114">
        <v>0</v>
      </c>
      <c r="I18" s="114">
        <v>0</v>
      </c>
      <c r="J18" s="114">
        <v>0</v>
      </c>
    </row>
    <row r="19" spans="1:10" ht="12.75" customHeight="1" x14ac:dyDescent="0.2"/>
    <row r="20" spans="1:10" ht="12.75" customHeight="1" x14ac:dyDescent="0.2"/>
    <row r="21" spans="1:10" ht="12.75" customHeight="1" x14ac:dyDescent="0.2"/>
    <row r="22" spans="1:10" ht="12.75" customHeight="1" x14ac:dyDescent="0.2"/>
    <row r="23" spans="1:10" ht="12.75" customHeight="1" x14ac:dyDescent="0.2"/>
    <row r="24" spans="1:10" ht="12.75" customHeight="1" x14ac:dyDescent="0.2"/>
    <row r="25" spans="1:10" ht="12.75" customHeight="1" x14ac:dyDescent="0.2"/>
    <row r="26" spans="1:10" ht="12.75" customHeight="1" x14ac:dyDescent="0.2"/>
    <row r="27" spans="1:10" ht="12.75" customHeight="1" x14ac:dyDescent="0.2"/>
    <row r="28" spans="1:10" ht="12.75" customHeight="1" x14ac:dyDescent="0.2"/>
    <row r="29" spans="1:10" ht="12.75" customHeight="1" x14ac:dyDescent="0.2"/>
    <row r="30" spans="1:10" ht="12.75" customHeight="1" x14ac:dyDescent="0.2"/>
    <row r="31" spans="1:10" ht="12.75" customHeight="1" x14ac:dyDescent="0.2"/>
    <row r="32" spans="1:10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</sheetData>
  <mergeCells count="12">
    <mergeCell ref="B1:J1"/>
    <mergeCell ref="A2:A6"/>
    <mergeCell ref="B2:B6"/>
    <mergeCell ref="C2:C5"/>
    <mergeCell ref="D2:D6"/>
    <mergeCell ref="E2:E6"/>
    <mergeCell ref="F2:G2"/>
    <mergeCell ref="H2:H6"/>
    <mergeCell ref="I2:I6"/>
    <mergeCell ref="J2:J6"/>
    <mergeCell ref="F3:F6"/>
    <mergeCell ref="G3:G6"/>
  </mergeCells>
  <conditionalFormatting sqref="A2 A7 C2:E2 C7:F7 H7:J7">
    <cfRule type="expression" dxfId="33" priority="2" stopIfTrue="1">
      <formula>NOT(ISERROR(SEARCH("Итого:",A2)))</formula>
    </cfRule>
  </conditionalFormatting>
  <conditionalFormatting sqref="B7 G7">
    <cfRule type="expression" dxfId="32" priority="5" stopIfTrue="1">
      <formula>NOT(ISERROR(SEARCH("Итого:",B7)))</formula>
    </cfRule>
  </conditionalFormatting>
  <conditionalFormatting sqref="B2">
    <cfRule type="expression" dxfId="31" priority="6" stopIfTrue="1">
      <formula>NOT(ISERROR(SEARCH("Итого:",B2)))</formula>
    </cfRule>
  </conditionalFormatting>
  <conditionalFormatting sqref="C17">
    <cfRule type="expression" dxfId="30" priority="1" stopIfTrue="1">
      <formula>NOT(ISERROR(SEARCH("Итого:",C17)))</formula>
    </cfRule>
  </conditionalFormatting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topLeftCell="A16" zoomScaleNormal="100" workbookViewId="0">
      <selection activeCell="P57" sqref="P57"/>
    </sheetView>
  </sheetViews>
  <sheetFormatPr defaultRowHeight="12.75" x14ac:dyDescent="0.2"/>
  <cols>
    <col min="1" max="1" width="26.140625" style="49" customWidth="1"/>
    <col min="2" max="2" width="17.42578125" style="49" customWidth="1"/>
    <col min="3" max="3" width="9.140625" style="49"/>
    <col min="4" max="4" width="11.85546875" style="49" customWidth="1"/>
    <col min="5" max="5" width="10.85546875" style="49" customWidth="1"/>
    <col min="6" max="11" width="9.140625" style="49"/>
    <col min="12" max="12" width="6" style="49" customWidth="1"/>
    <col min="13" max="13" width="10.28515625" style="49" customWidth="1"/>
    <col min="14" max="14" width="10.85546875" style="49" customWidth="1"/>
    <col min="15" max="16384" width="9.140625" style="49"/>
  </cols>
  <sheetData>
    <row r="1" spans="1:15" ht="45.75" customHeight="1" x14ac:dyDescent="0.2">
      <c r="A1" s="154" t="s">
        <v>152</v>
      </c>
      <c r="B1" s="328" t="s">
        <v>179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</row>
    <row r="2" spans="1:15" ht="47.25" customHeight="1" x14ac:dyDescent="0.2">
      <c r="A2" s="329" t="s">
        <v>88</v>
      </c>
      <c r="B2" s="329" t="s">
        <v>1</v>
      </c>
      <c r="C2" s="260" t="s">
        <v>176</v>
      </c>
      <c r="D2" s="271"/>
      <c r="E2" s="271"/>
      <c r="F2" s="260" t="s">
        <v>177</v>
      </c>
      <c r="G2" s="271"/>
      <c r="H2" s="271"/>
      <c r="I2" s="260" t="s">
        <v>209</v>
      </c>
      <c r="J2" s="271"/>
      <c r="K2" s="271"/>
      <c r="L2" s="260" t="s">
        <v>208</v>
      </c>
      <c r="M2" s="260" t="s">
        <v>178</v>
      </c>
      <c r="N2" s="271"/>
      <c r="O2" s="271"/>
    </row>
    <row r="3" spans="1:15" ht="12.75" customHeight="1" x14ac:dyDescent="0.2">
      <c r="A3" s="271"/>
      <c r="B3" s="271"/>
      <c r="C3" s="260" t="s">
        <v>123</v>
      </c>
      <c r="D3" s="260" t="s">
        <v>124</v>
      </c>
      <c r="E3" s="260" t="s">
        <v>78</v>
      </c>
      <c r="F3" s="260" t="s">
        <v>123</v>
      </c>
      <c r="G3" s="260" t="s">
        <v>124</v>
      </c>
      <c r="H3" s="260" t="s">
        <v>78</v>
      </c>
      <c r="I3" s="260" t="s">
        <v>123</v>
      </c>
      <c r="J3" s="260" t="s">
        <v>124</v>
      </c>
      <c r="K3" s="260" t="s">
        <v>78</v>
      </c>
      <c r="L3" s="286"/>
      <c r="M3" s="260" t="s">
        <v>123</v>
      </c>
      <c r="N3" s="260" t="s">
        <v>124</v>
      </c>
      <c r="O3" s="260" t="s">
        <v>78</v>
      </c>
    </row>
    <row r="4" spans="1:15" x14ac:dyDescent="0.2">
      <c r="A4" s="271"/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86"/>
      <c r="M4" s="271"/>
      <c r="N4" s="271"/>
      <c r="O4" s="271"/>
    </row>
    <row r="5" spans="1:15" ht="96" customHeight="1" x14ac:dyDescent="0.2">
      <c r="A5" s="271"/>
      <c r="B5" s="271"/>
      <c r="C5" s="271"/>
      <c r="D5" s="271"/>
      <c r="E5" s="271"/>
      <c r="F5" s="271"/>
      <c r="G5" s="271"/>
      <c r="H5" s="271"/>
      <c r="I5" s="271"/>
      <c r="J5" s="271"/>
      <c r="K5" s="271"/>
      <c r="L5" s="286"/>
      <c r="M5" s="271"/>
      <c r="N5" s="271"/>
      <c r="O5" s="271"/>
    </row>
    <row r="6" spans="1:15" x14ac:dyDescent="0.2">
      <c r="A6" s="155">
        <v>1</v>
      </c>
      <c r="B6" s="155">
        <v>2</v>
      </c>
      <c r="C6" s="155">
        <v>3</v>
      </c>
      <c r="D6" s="155">
        <v>4</v>
      </c>
      <c r="E6" s="155">
        <v>5</v>
      </c>
      <c r="F6" s="155">
        <v>6</v>
      </c>
      <c r="G6" s="155">
        <v>7</v>
      </c>
      <c r="H6" s="155">
        <v>8</v>
      </c>
      <c r="I6" s="155">
        <v>9</v>
      </c>
      <c r="J6" s="155">
        <v>10</v>
      </c>
      <c r="K6" s="155">
        <v>11</v>
      </c>
      <c r="L6" s="155">
        <v>12</v>
      </c>
      <c r="M6" s="155">
        <v>13</v>
      </c>
      <c r="N6" s="155">
        <v>14</v>
      </c>
      <c r="O6" s="155">
        <v>15</v>
      </c>
    </row>
    <row r="7" spans="1:15" x14ac:dyDescent="0.2">
      <c r="A7" s="73" t="s">
        <v>42</v>
      </c>
      <c r="B7" s="73"/>
    </row>
    <row r="8" spans="1:15" ht="25.5" x14ac:dyDescent="0.2">
      <c r="A8" s="75" t="s">
        <v>83</v>
      </c>
      <c r="B8" s="74" t="s">
        <v>43</v>
      </c>
      <c r="C8" s="106">
        <v>15610</v>
      </c>
      <c r="D8" s="106">
        <v>117</v>
      </c>
      <c r="E8" s="106">
        <v>15727</v>
      </c>
      <c r="F8" s="106">
        <v>0</v>
      </c>
      <c r="G8" s="106">
        <v>0</v>
      </c>
      <c r="H8" s="106">
        <v>0</v>
      </c>
      <c r="I8" s="106">
        <v>15610</v>
      </c>
      <c r="J8" s="106">
        <v>117</v>
      </c>
      <c r="K8" s="106">
        <v>15727</v>
      </c>
      <c r="L8" s="73">
        <v>4</v>
      </c>
      <c r="M8" s="106">
        <v>5203.3</v>
      </c>
      <c r="N8" s="106">
        <v>39</v>
      </c>
      <c r="O8" s="106">
        <v>5242.3</v>
      </c>
    </row>
    <row r="9" spans="1:15" ht="25.5" x14ac:dyDescent="0.2">
      <c r="A9" s="75" t="s">
        <v>84</v>
      </c>
      <c r="B9" s="74" t="s">
        <v>43</v>
      </c>
      <c r="C9" s="106">
        <v>10648.8</v>
      </c>
      <c r="D9" s="106">
        <v>117</v>
      </c>
      <c r="E9" s="106">
        <v>10765.8</v>
      </c>
      <c r="F9" s="106">
        <v>0</v>
      </c>
      <c r="G9" s="106">
        <v>0</v>
      </c>
      <c r="H9" s="106">
        <v>0</v>
      </c>
      <c r="I9" s="106">
        <v>10648.8</v>
      </c>
      <c r="J9" s="106">
        <v>117</v>
      </c>
      <c r="K9" s="106">
        <v>10765.8</v>
      </c>
      <c r="L9" s="73">
        <v>6</v>
      </c>
      <c r="M9" s="106">
        <v>5324.4</v>
      </c>
      <c r="N9" s="106">
        <v>58.5</v>
      </c>
      <c r="O9" s="106">
        <v>5382.9</v>
      </c>
    </row>
    <row r="10" spans="1:15" x14ac:dyDescent="0.2">
      <c r="A10" s="78" t="s">
        <v>22</v>
      </c>
      <c r="B10" s="78"/>
      <c r="C10" s="79">
        <v>26258.799999999999</v>
      </c>
      <c r="D10" s="79">
        <v>234</v>
      </c>
      <c r="E10" s="79">
        <v>26492.799999999999</v>
      </c>
      <c r="F10" s="79">
        <v>0</v>
      </c>
      <c r="G10" s="79">
        <v>0</v>
      </c>
      <c r="H10" s="79">
        <v>0</v>
      </c>
      <c r="I10" s="79">
        <v>26258.799999999999</v>
      </c>
      <c r="J10" s="79">
        <v>234</v>
      </c>
      <c r="K10" s="79">
        <v>26492.799999999999</v>
      </c>
      <c r="L10" s="153">
        <v>10</v>
      </c>
      <c r="M10" s="79">
        <v>10527.7</v>
      </c>
      <c r="N10" s="79">
        <v>97.5</v>
      </c>
      <c r="O10" s="79">
        <v>10625.2</v>
      </c>
    </row>
    <row r="11" spans="1:15" x14ac:dyDescent="0.2">
      <c r="A11" s="74" t="s">
        <v>149</v>
      </c>
      <c r="B11" s="81"/>
      <c r="C11" s="73"/>
      <c r="D11" s="73"/>
      <c r="E11" s="73"/>
      <c r="F11" s="73"/>
      <c r="G11" s="73"/>
      <c r="H11" s="73"/>
      <c r="I11" s="73"/>
      <c r="J11" s="73"/>
      <c r="K11" s="73"/>
      <c r="L11" s="105"/>
      <c r="M11" s="73"/>
      <c r="N11" s="73"/>
      <c r="O11" s="73"/>
    </row>
    <row r="12" spans="1:15" ht="38.25" x14ac:dyDescent="0.2">
      <c r="A12" s="75" t="s">
        <v>85</v>
      </c>
      <c r="B12" s="74" t="s">
        <v>150</v>
      </c>
      <c r="C12" s="106">
        <v>23338</v>
      </c>
      <c r="D12" s="106">
        <v>16.2</v>
      </c>
      <c r="E12" s="106">
        <v>23354.2</v>
      </c>
      <c r="F12" s="106">
        <v>0</v>
      </c>
      <c r="G12" s="106">
        <v>0</v>
      </c>
      <c r="H12" s="106">
        <v>0</v>
      </c>
      <c r="I12" s="106">
        <v>23338</v>
      </c>
      <c r="J12" s="106">
        <v>16.2</v>
      </c>
      <c r="K12" s="106">
        <v>23354.2</v>
      </c>
      <c r="L12" s="105">
        <v>12</v>
      </c>
      <c r="M12" s="106">
        <v>23338</v>
      </c>
      <c r="N12" s="106">
        <v>16.2</v>
      </c>
      <c r="O12" s="106">
        <v>23354.2</v>
      </c>
    </row>
    <row r="13" spans="1:15" x14ac:dyDescent="0.2">
      <c r="A13" s="112" t="s">
        <v>22</v>
      </c>
      <c r="B13" s="113"/>
      <c r="C13" s="79">
        <v>23338</v>
      </c>
      <c r="D13" s="79">
        <v>16.2</v>
      </c>
      <c r="E13" s="79">
        <v>23354.2</v>
      </c>
      <c r="F13" s="79">
        <v>0</v>
      </c>
      <c r="G13" s="79">
        <v>0</v>
      </c>
      <c r="H13" s="79">
        <v>0</v>
      </c>
      <c r="I13" s="79">
        <v>23338</v>
      </c>
      <c r="J13" s="79">
        <v>16.2</v>
      </c>
      <c r="K13" s="79">
        <v>23354.2</v>
      </c>
      <c r="L13" s="153">
        <v>12</v>
      </c>
      <c r="M13" s="79">
        <v>23338</v>
      </c>
      <c r="N13" s="79">
        <v>16.2</v>
      </c>
      <c r="O13" s="79">
        <v>23354.2</v>
      </c>
    </row>
    <row r="14" spans="1:15" x14ac:dyDescent="0.2">
      <c r="A14" s="159" t="s">
        <v>77</v>
      </c>
      <c r="B14" s="159"/>
      <c r="C14" s="160"/>
      <c r="D14" s="160"/>
      <c r="E14" s="160"/>
      <c r="F14" s="160"/>
      <c r="G14" s="160"/>
      <c r="H14" s="160"/>
      <c r="I14" s="160"/>
      <c r="J14" s="160"/>
      <c r="K14" s="160"/>
      <c r="L14" s="178"/>
      <c r="M14" s="160"/>
      <c r="N14" s="160"/>
      <c r="O14" s="160"/>
    </row>
    <row r="15" spans="1:15" ht="38.25" x14ac:dyDescent="0.2">
      <c r="A15" s="75" t="s">
        <v>212</v>
      </c>
      <c r="B15" s="73" t="s">
        <v>213</v>
      </c>
      <c r="C15" s="106">
        <v>19545.599999999999</v>
      </c>
      <c r="D15" s="106">
        <v>27</v>
      </c>
      <c r="E15" s="106">
        <v>19572.599999999999</v>
      </c>
      <c r="F15" s="106">
        <v>0</v>
      </c>
      <c r="G15" s="106">
        <v>0</v>
      </c>
      <c r="H15" s="106">
        <v>0</v>
      </c>
      <c r="I15" s="106">
        <v>19545.599999999999</v>
      </c>
      <c r="J15" s="106">
        <v>27</v>
      </c>
      <c r="K15" s="106">
        <v>19572.599999999999</v>
      </c>
      <c r="L15" s="105">
        <v>12</v>
      </c>
      <c r="M15" s="106">
        <v>19545.599999999999</v>
      </c>
      <c r="N15" s="106">
        <v>27</v>
      </c>
      <c r="O15" s="106">
        <v>19572.599999999999</v>
      </c>
    </row>
    <row r="16" spans="1:15" x14ac:dyDescent="0.2">
      <c r="A16" s="174" t="s">
        <v>22</v>
      </c>
      <c r="B16" s="174"/>
      <c r="C16" s="79">
        <v>19545.599999999999</v>
      </c>
      <c r="D16" s="79">
        <v>27</v>
      </c>
      <c r="E16" s="79">
        <v>19572.599999999999</v>
      </c>
      <c r="F16" s="79">
        <v>0</v>
      </c>
      <c r="G16" s="79">
        <v>0</v>
      </c>
      <c r="H16" s="79">
        <v>0</v>
      </c>
      <c r="I16" s="79">
        <v>19545.599999999999</v>
      </c>
      <c r="J16" s="79">
        <v>27</v>
      </c>
      <c r="K16" s="79">
        <v>19572.599999999999</v>
      </c>
      <c r="L16" s="79"/>
      <c r="M16" s="79">
        <v>19545.599999999999</v>
      </c>
      <c r="N16" s="79">
        <v>27</v>
      </c>
      <c r="O16" s="79">
        <v>19572.599999999999</v>
      </c>
    </row>
    <row r="17" spans="1:15" x14ac:dyDescent="0.2">
      <c r="A17" s="112" t="s">
        <v>86</v>
      </c>
      <c r="B17" s="113"/>
      <c r="C17" s="79">
        <v>69142.399999999994</v>
      </c>
      <c r="D17" s="79">
        <v>277.2</v>
      </c>
      <c r="E17" s="79">
        <v>69419.600000000006</v>
      </c>
      <c r="F17" s="79">
        <v>0</v>
      </c>
      <c r="G17" s="79">
        <v>0</v>
      </c>
      <c r="H17" s="79">
        <v>0</v>
      </c>
      <c r="I17" s="79">
        <v>69142.399999999994</v>
      </c>
      <c r="J17" s="79">
        <v>277.2</v>
      </c>
      <c r="K17" s="79">
        <v>69419.600000000006</v>
      </c>
      <c r="L17" s="79"/>
      <c r="M17" s="79">
        <v>53411.299999999996</v>
      </c>
      <c r="N17" s="79">
        <v>140.69999999999999</v>
      </c>
      <c r="O17" s="79">
        <v>53552</v>
      </c>
    </row>
  </sheetData>
  <mergeCells count="20">
    <mergeCell ref="A2:A5"/>
    <mergeCell ref="B2:B5"/>
    <mergeCell ref="C2:E2"/>
    <mergeCell ref="F2:H2"/>
    <mergeCell ref="I2:K2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N3:N5"/>
    <mergeCell ref="O3:O5"/>
    <mergeCell ref="M2:O2"/>
    <mergeCell ref="L2:L5"/>
    <mergeCell ref="B1:O1"/>
    <mergeCell ref="M3:M5"/>
  </mergeCells>
  <conditionalFormatting sqref="I2:K2 A6:O6">
    <cfRule type="expression" dxfId="29" priority="5" stopIfTrue="1">
      <formula>NOT(ISERROR(SEARCH("Итого:",A2)))</formula>
    </cfRule>
  </conditionalFormatting>
  <conditionalFormatting sqref="A2:B2">
    <cfRule type="expression" dxfId="28" priority="4" stopIfTrue="1">
      <formula>NOT(ISERROR(SEARCH("Итого:",A2)))</formula>
    </cfRule>
  </conditionalFormatting>
  <conditionalFormatting sqref="C3:E3 C2">
    <cfRule type="expression" dxfId="27" priority="6" stopIfTrue="1">
      <formula>NOT(ISERROR(SEARCH("Итого:",C2)))</formula>
    </cfRule>
  </conditionalFormatting>
  <conditionalFormatting sqref="F3:H3 F2">
    <cfRule type="expression" dxfId="26" priority="7" stopIfTrue="1">
      <formula>NOT(ISERROR(SEARCH("Итого:",F2)))</formula>
    </cfRule>
  </conditionalFormatting>
  <conditionalFormatting sqref="I3:K3">
    <cfRule type="expression" dxfId="25" priority="8" stopIfTrue="1">
      <formula>NOT(ISERROR(SEARCH("Итого:",I3)))</formula>
    </cfRule>
  </conditionalFormatting>
  <conditionalFormatting sqref="M3:O3">
    <cfRule type="expression" dxfId="24" priority="3" stopIfTrue="1">
      <formula>NOT(ISERROR(SEARCH("Итого:",M3)))</formula>
    </cfRule>
  </conditionalFormatting>
  <conditionalFormatting sqref="M2:O2">
    <cfRule type="expression" dxfId="23" priority="2" stopIfTrue="1">
      <formula>NOT(ISERROR(SEARCH("Итого:",M2)))</formula>
    </cfRule>
  </conditionalFormatting>
  <conditionalFormatting sqref="L2">
    <cfRule type="expression" dxfId="22" priority="1" stopIfTrue="1">
      <formula>NOT(ISERROR(SEARCH("Итого:",L2)))</formula>
    </cfRule>
  </conditionalFormatting>
  <pageMargins left="0.11811023622047245" right="0.11811023622047245" top="0.15748031496062992" bottom="0.15748031496062992" header="0.31496062992125984" footer="0.31496062992125984"/>
  <pageSetup paperSize="9" scale="97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D8D8D8"/>
  </sheetPr>
  <dimension ref="A1:M46"/>
  <sheetViews>
    <sheetView view="pageBreakPreview" zoomScale="60" zoomScaleNormal="100" workbookViewId="0">
      <pane ySplit="8" topLeftCell="A21" activePane="bottomLeft" state="frozen"/>
      <selection activeCell="P57" sqref="P57"/>
      <selection pane="bottomLeft" activeCell="D53" sqref="D53"/>
    </sheetView>
  </sheetViews>
  <sheetFormatPr defaultColWidth="14.42578125" defaultRowHeight="12.75" x14ac:dyDescent="0.2"/>
  <cols>
    <col min="1" max="1" width="35" style="49" customWidth="1"/>
    <col min="2" max="2" width="18.140625" style="49" customWidth="1"/>
    <col min="3" max="3" width="27.7109375" style="145" customWidth="1"/>
    <col min="4" max="4" width="20.28515625" style="49" customWidth="1"/>
    <col min="5" max="13" width="14.42578125" style="49" customWidth="1"/>
    <col min="14" max="16384" width="14.42578125" style="49"/>
  </cols>
  <sheetData>
    <row r="1" spans="1:13" ht="30" customHeight="1" x14ac:dyDescent="0.2">
      <c r="A1" s="185" t="s">
        <v>156</v>
      </c>
      <c r="B1" s="332" t="s">
        <v>103</v>
      </c>
      <c r="C1" s="332"/>
      <c r="D1" s="332"/>
      <c r="E1" s="64"/>
      <c r="F1" s="64"/>
      <c r="G1" s="64"/>
      <c r="H1" s="64"/>
      <c r="I1" s="64"/>
      <c r="J1" s="64"/>
      <c r="K1" s="66"/>
      <c r="L1" s="66"/>
      <c r="M1" s="64"/>
    </row>
    <row r="2" spans="1:13" ht="29.25" customHeight="1" x14ac:dyDescent="0.2">
      <c r="A2" s="334" t="s">
        <v>237</v>
      </c>
      <c r="B2" s="334"/>
      <c r="C2" s="334"/>
      <c r="D2" s="334"/>
      <c r="E2" s="64"/>
      <c r="F2" s="64"/>
      <c r="G2" s="64"/>
      <c r="H2" s="64"/>
      <c r="I2" s="64"/>
      <c r="J2" s="64"/>
      <c r="K2" s="66"/>
      <c r="L2" s="66"/>
      <c r="M2" s="64"/>
    </row>
    <row r="3" spans="1:13" x14ac:dyDescent="0.2">
      <c r="A3" s="330" t="s">
        <v>1</v>
      </c>
      <c r="B3" s="331" t="s">
        <v>236</v>
      </c>
      <c r="C3" s="331" t="s">
        <v>261</v>
      </c>
      <c r="D3" s="333" t="s">
        <v>135</v>
      </c>
      <c r="E3" s="67"/>
      <c r="F3" s="67"/>
      <c r="G3" s="67"/>
      <c r="H3" s="67"/>
      <c r="I3" s="67"/>
      <c r="J3" s="67"/>
      <c r="K3" s="67"/>
      <c r="L3" s="67"/>
      <c r="M3" s="64"/>
    </row>
    <row r="4" spans="1:13" x14ac:dyDescent="0.2">
      <c r="A4" s="330"/>
      <c r="B4" s="331"/>
      <c r="C4" s="331"/>
      <c r="D4" s="333"/>
      <c r="E4" s="64"/>
      <c r="F4" s="64"/>
      <c r="G4" s="64"/>
      <c r="H4" s="64"/>
      <c r="I4" s="64"/>
      <c r="J4" s="64"/>
      <c r="K4" s="64"/>
      <c r="L4" s="64"/>
      <c r="M4" s="64"/>
    </row>
    <row r="5" spans="1:13" x14ac:dyDescent="0.2">
      <c r="A5" s="330"/>
      <c r="B5" s="331"/>
      <c r="C5" s="331"/>
      <c r="D5" s="333"/>
      <c r="E5" s="64"/>
      <c r="F5" s="64"/>
      <c r="G5" s="64"/>
      <c r="H5" s="64"/>
      <c r="I5" s="64"/>
      <c r="J5" s="64"/>
      <c r="K5" s="64"/>
      <c r="L5" s="64"/>
      <c r="M5" s="64"/>
    </row>
    <row r="6" spans="1:13" x14ac:dyDescent="0.2">
      <c r="A6" s="330"/>
      <c r="B6" s="331"/>
      <c r="C6" s="331"/>
      <c r="D6" s="333"/>
      <c r="E6" s="64"/>
      <c r="F6" s="64"/>
      <c r="G6" s="64"/>
      <c r="H6" s="64"/>
      <c r="I6" s="64"/>
      <c r="J6" s="64"/>
      <c r="K6" s="64"/>
      <c r="L6" s="64"/>
      <c r="M6" s="64"/>
    </row>
    <row r="7" spans="1:13" x14ac:dyDescent="0.2">
      <c r="A7" s="330"/>
      <c r="B7" s="331"/>
      <c r="C7" s="331"/>
      <c r="D7" s="333"/>
      <c r="E7" s="64"/>
      <c r="F7" s="64"/>
      <c r="G7" s="64"/>
      <c r="H7" s="64"/>
      <c r="I7" s="64"/>
      <c r="J7" s="64"/>
      <c r="K7" s="64"/>
      <c r="L7" s="64"/>
      <c r="M7" s="64"/>
    </row>
    <row r="8" spans="1:13" x14ac:dyDescent="0.2">
      <c r="A8" s="68">
        <v>1</v>
      </c>
      <c r="B8" s="68">
        <v>2</v>
      </c>
      <c r="C8" s="68">
        <v>3</v>
      </c>
      <c r="D8" s="68">
        <v>5</v>
      </c>
      <c r="E8" s="64"/>
      <c r="F8" s="64"/>
      <c r="G8" s="64"/>
      <c r="H8" s="64"/>
      <c r="I8" s="64"/>
      <c r="J8" s="64"/>
      <c r="K8" s="64"/>
      <c r="L8" s="64"/>
      <c r="M8" s="64"/>
    </row>
    <row r="9" spans="1:13" x14ac:dyDescent="0.2">
      <c r="A9" s="188" t="s">
        <v>20</v>
      </c>
      <c r="B9" s="192">
        <v>108</v>
      </c>
      <c r="C9" s="192">
        <v>6010.2</v>
      </c>
      <c r="D9" s="192">
        <v>10141.6</v>
      </c>
      <c r="E9" s="64"/>
      <c r="F9" s="64"/>
      <c r="G9" s="64"/>
      <c r="H9" s="64"/>
      <c r="I9" s="64"/>
      <c r="J9" s="64"/>
      <c r="K9" s="64"/>
      <c r="L9" s="64"/>
      <c r="M9" s="64"/>
    </row>
    <row r="10" spans="1:13" x14ac:dyDescent="0.2">
      <c r="A10" s="188" t="s">
        <v>23</v>
      </c>
      <c r="B10" s="192">
        <v>190.60000000000002</v>
      </c>
      <c r="C10" s="192">
        <v>6010.2</v>
      </c>
      <c r="D10" s="192">
        <v>17898</v>
      </c>
      <c r="E10" s="64"/>
      <c r="F10" s="64"/>
      <c r="G10" s="64"/>
      <c r="H10" s="64"/>
      <c r="I10" s="64"/>
      <c r="J10" s="64"/>
      <c r="K10" s="64"/>
      <c r="L10" s="64"/>
      <c r="M10" s="64"/>
    </row>
    <row r="11" spans="1:13" x14ac:dyDescent="0.2">
      <c r="A11" s="188" t="s">
        <v>25</v>
      </c>
      <c r="B11" s="192">
        <v>133</v>
      </c>
      <c r="C11" s="192">
        <v>6010.2</v>
      </c>
      <c r="D11" s="192">
        <v>12489.1</v>
      </c>
      <c r="E11" s="64"/>
      <c r="F11" s="64"/>
      <c r="G11" s="64"/>
      <c r="H11" s="64"/>
      <c r="I11" s="64"/>
      <c r="J11" s="64"/>
      <c r="K11" s="64"/>
      <c r="L11" s="64"/>
      <c r="M11" s="64"/>
    </row>
    <row r="12" spans="1:13" x14ac:dyDescent="0.2">
      <c r="A12" s="188" t="s">
        <v>26</v>
      </c>
      <c r="B12" s="192">
        <v>69.099999999999994</v>
      </c>
      <c r="C12" s="192">
        <v>6010.2</v>
      </c>
      <c r="D12" s="192">
        <v>6488.7</v>
      </c>
      <c r="E12" s="64"/>
      <c r="F12" s="64"/>
      <c r="G12" s="64"/>
      <c r="H12" s="64"/>
      <c r="I12" s="64"/>
      <c r="J12" s="64"/>
      <c r="K12" s="64"/>
      <c r="L12" s="64"/>
      <c r="M12" s="64"/>
    </row>
    <row r="13" spans="1:13" x14ac:dyDescent="0.2">
      <c r="A13" s="188" t="s">
        <v>27</v>
      </c>
      <c r="B13" s="192">
        <v>63</v>
      </c>
      <c r="C13" s="192">
        <v>6010.2</v>
      </c>
      <c r="D13" s="192">
        <v>5915.9</v>
      </c>
      <c r="E13" s="64"/>
      <c r="F13" s="64"/>
      <c r="G13" s="64"/>
      <c r="H13" s="64"/>
      <c r="I13" s="64"/>
      <c r="J13" s="64"/>
      <c r="K13" s="64"/>
      <c r="L13" s="64"/>
      <c r="M13" s="64"/>
    </row>
    <row r="14" spans="1:13" x14ac:dyDescent="0.2">
      <c r="A14" s="188" t="s">
        <v>28</v>
      </c>
      <c r="B14" s="192">
        <v>44.599999999999994</v>
      </c>
      <c r="C14" s="192">
        <v>6010.2</v>
      </c>
      <c r="D14" s="192">
        <v>4188.1000000000004</v>
      </c>
      <c r="E14" s="64"/>
      <c r="F14" s="64"/>
      <c r="G14" s="64"/>
      <c r="H14" s="64"/>
      <c r="I14" s="64"/>
      <c r="J14" s="64"/>
      <c r="K14" s="64"/>
      <c r="L14" s="64"/>
      <c r="M14" s="64"/>
    </row>
    <row r="15" spans="1:13" x14ac:dyDescent="0.2">
      <c r="A15" s="188" t="s">
        <v>29</v>
      </c>
      <c r="B15" s="192">
        <v>288.3</v>
      </c>
      <c r="C15" s="192">
        <v>6010.2</v>
      </c>
      <c r="D15" s="192">
        <v>27072.3</v>
      </c>
      <c r="E15" s="64"/>
      <c r="F15" s="64"/>
      <c r="G15" s="64"/>
      <c r="H15" s="64"/>
      <c r="I15" s="64"/>
      <c r="J15" s="64"/>
      <c r="K15" s="64"/>
      <c r="L15" s="64"/>
      <c r="M15" s="64"/>
    </row>
    <row r="16" spans="1:13" x14ac:dyDescent="0.2">
      <c r="A16" s="188" t="s">
        <v>30</v>
      </c>
      <c r="B16" s="192">
        <v>274</v>
      </c>
      <c r="C16" s="192">
        <v>6010.2</v>
      </c>
      <c r="D16" s="192">
        <v>25729.5</v>
      </c>
      <c r="E16" s="64"/>
      <c r="F16" s="64"/>
      <c r="G16" s="64"/>
      <c r="H16" s="64"/>
      <c r="I16" s="64"/>
      <c r="J16" s="64"/>
      <c r="K16" s="64"/>
      <c r="L16" s="64"/>
      <c r="M16" s="64"/>
    </row>
    <row r="17" spans="1:13" x14ac:dyDescent="0.2">
      <c r="A17" s="188" t="s">
        <v>231</v>
      </c>
      <c r="B17" s="192">
        <v>97</v>
      </c>
      <c r="C17" s="192">
        <v>6010.2</v>
      </c>
      <c r="D17" s="192">
        <v>9108.6</v>
      </c>
      <c r="E17" s="64"/>
      <c r="F17" s="64"/>
      <c r="G17" s="64"/>
      <c r="H17" s="64"/>
      <c r="I17" s="64"/>
      <c r="J17" s="64"/>
      <c r="K17" s="64"/>
      <c r="L17" s="64"/>
      <c r="M17" s="64"/>
    </row>
    <row r="18" spans="1:13" x14ac:dyDescent="0.2">
      <c r="A18" s="188" t="s">
        <v>32</v>
      </c>
      <c r="B18" s="192">
        <v>121.7</v>
      </c>
      <c r="C18" s="192">
        <v>6010.2</v>
      </c>
      <c r="D18" s="192">
        <v>11428</v>
      </c>
      <c r="E18" s="64"/>
      <c r="F18" s="64"/>
      <c r="G18" s="64"/>
      <c r="H18" s="64"/>
      <c r="I18" s="64"/>
      <c r="J18" s="64"/>
      <c r="K18" s="64"/>
      <c r="L18" s="64"/>
      <c r="M18" s="64"/>
    </row>
    <row r="19" spans="1:13" x14ac:dyDescent="0.2">
      <c r="A19" s="188" t="s">
        <v>232</v>
      </c>
      <c r="B19" s="192">
        <v>177.70000000000005</v>
      </c>
      <c r="C19" s="192">
        <v>6010.2</v>
      </c>
      <c r="D19" s="192">
        <v>16686.599999999999</v>
      </c>
      <c r="E19" s="64"/>
      <c r="F19" s="64"/>
      <c r="G19" s="64"/>
      <c r="H19" s="64"/>
      <c r="I19" s="64"/>
      <c r="J19" s="64"/>
      <c r="K19" s="64"/>
      <c r="L19" s="64"/>
      <c r="M19" s="64"/>
    </row>
    <row r="20" spans="1:13" x14ac:dyDescent="0.2">
      <c r="A20" s="188" t="s">
        <v>233</v>
      </c>
      <c r="B20" s="192">
        <v>47</v>
      </c>
      <c r="C20" s="192">
        <v>6010.2</v>
      </c>
      <c r="D20" s="192">
        <v>4413.5</v>
      </c>
      <c r="E20" s="64"/>
      <c r="F20" s="64"/>
      <c r="G20" s="64"/>
      <c r="H20" s="64"/>
      <c r="I20" s="64"/>
      <c r="J20" s="64"/>
      <c r="K20" s="64"/>
      <c r="L20" s="64"/>
      <c r="M20" s="64"/>
    </row>
    <row r="21" spans="1:13" x14ac:dyDescent="0.2">
      <c r="A21" s="189" t="s">
        <v>234</v>
      </c>
      <c r="B21" s="192">
        <v>121.3</v>
      </c>
      <c r="C21" s="192">
        <v>6010.2</v>
      </c>
      <c r="D21" s="192">
        <v>11390.5</v>
      </c>
      <c r="E21" s="64"/>
      <c r="F21" s="64"/>
      <c r="G21" s="64"/>
      <c r="H21" s="64"/>
      <c r="I21" s="64"/>
      <c r="J21" s="64"/>
      <c r="K21" s="64"/>
      <c r="L21" s="64"/>
      <c r="M21" s="64"/>
    </row>
    <row r="22" spans="1:13" x14ac:dyDescent="0.2">
      <c r="A22" s="188" t="s">
        <v>37</v>
      </c>
      <c r="B22" s="192">
        <v>316.95000000000016</v>
      </c>
      <c r="C22" s="192">
        <v>6010.2</v>
      </c>
      <c r="D22" s="192">
        <v>29762.7</v>
      </c>
      <c r="E22" s="64"/>
      <c r="F22" s="64"/>
      <c r="G22" s="64"/>
      <c r="H22" s="64"/>
      <c r="I22" s="64"/>
      <c r="J22" s="64"/>
      <c r="K22" s="64"/>
      <c r="L22" s="64"/>
      <c r="M22" s="64"/>
    </row>
    <row r="23" spans="1:13" x14ac:dyDescent="0.2">
      <c r="A23" s="188" t="s">
        <v>38</v>
      </c>
      <c r="B23" s="192">
        <v>147.9</v>
      </c>
      <c r="C23" s="192">
        <v>6010.2</v>
      </c>
      <c r="D23" s="192">
        <v>13888.3</v>
      </c>
      <c r="E23" s="64"/>
      <c r="F23" s="64"/>
      <c r="G23" s="64"/>
      <c r="H23" s="64"/>
      <c r="I23" s="64"/>
      <c r="J23" s="64"/>
      <c r="K23" s="64"/>
      <c r="L23" s="64"/>
      <c r="M23" s="64"/>
    </row>
    <row r="24" spans="1:13" x14ac:dyDescent="0.2">
      <c r="A24" s="188" t="s">
        <v>39</v>
      </c>
      <c r="B24" s="192">
        <v>48</v>
      </c>
      <c r="C24" s="192">
        <v>6010.2</v>
      </c>
      <c r="D24" s="192">
        <v>4507.3999999999996</v>
      </c>
      <c r="E24" s="64"/>
      <c r="F24" s="64"/>
      <c r="G24" s="64"/>
      <c r="H24" s="64"/>
      <c r="I24" s="64"/>
      <c r="J24" s="64"/>
      <c r="K24" s="64"/>
      <c r="L24" s="64"/>
      <c r="M24" s="64"/>
    </row>
    <row r="25" spans="1:13" x14ac:dyDescent="0.2">
      <c r="A25" s="188" t="s">
        <v>40</v>
      </c>
      <c r="B25" s="192">
        <v>172.5</v>
      </c>
      <c r="C25" s="192">
        <v>6010.2</v>
      </c>
      <c r="D25" s="192">
        <v>16198.3</v>
      </c>
      <c r="E25" s="64"/>
      <c r="F25" s="64"/>
      <c r="G25" s="64"/>
      <c r="H25" s="64"/>
      <c r="I25" s="64"/>
      <c r="J25" s="64"/>
      <c r="K25" s="64"/>
      <c r="L25" s="64"/>
      <c r="M25" s="64"/>
    </row>
    <row r="26" spans="1:13" x14ac:dyDescent="0.2">
      <c r="A26" s="188" t="s">
        <v>41</v>
      </c>
      <c r="B26" s="192">
        <v>239</v>
      </c>
      <c r="C26" s="192">
        <v>6010.2</v>
      </c>
      <c r="D26" s="192">
        <v>22442.9</v>
      </c>
      <c r="E26" s="65"/>
      <c r="F26" s="65"/>
      <c r="G26" s="65"/>
      <c r="H26" s="65"/>
      <c r="I26" s="65"/>
      <c r="J26" s="65"/>
      <c r="K26" s="65"/>
      <c r="L26" s="65"/>
      <c r="M26" s="65"/>
    </row>
    <row r="27" spans="1:13" x14ac:dyDescent="0.2">
      <c r="A27" s="188" t="s">
        <v>42</v>
      </c>
      <c r="B27" s="192">
        <v>747.2</v>
      </c>
      <c r="C27" s="192">
        <v>6010.2</v>
      </c>
      <c r="D27" s="192">
        <v>70164.600000000006</v>
      </c>
      <c r="E27" s="64"/>
      <c r="F27" s="64"/>
      <c r="G27" s="64"/>
      <c r="H27" s="64"/>
      <c r="I27" s="64"/>
      <c r="J27" s="64"/>
      <c r="K27" s="64"/>
      <c r="L27" s="64"/>
      <c r="M27" s="64"/>
    </row>
    <row r="28" spans="1:13" x14ac:dyDescent="0.2">
      <c r="A28" s="188" t="s">
        <v>44</v>
      </c>
      <c r="B28" s="192">
        <v>112.27000000000001</v>
      </c>
      <c r="C28" s="192">
        <v>6010.2</v>
      </c>
      <c r="D28" s="192">
        <v>10542.5</v>
      </c>
      <c r="E28" s="64"/>
      <c r="F28" s="64"/>
      <c r="G28" s="64"/>
      <c r="H28" s="64"/>
      <c r="I28" s="64"/>
      <c r="J28" s="64"/>
      <c r="K28" s="64"/>
      <c r="L28" s="64"/>
      <c r="M28" s="64"/>
    </row>
    <row r="29" spans="1:13" x14ac:dyDescent="0.2">
      <c r="A29" s="188" t="s">
        <v>45</v>
      </c>
      <c r="B29" s="192">
        <v>30</v>
      </c>
      <c r="C29" s="192">
        <v>6010.2</v>
      </c>
      <c r="D29" s="192">
        <v>2817.1</v>
      </c>
      <c r="E29" s="64"/>
      <c r="F29" s="64"/>
      <c r="G29" s="64"/>
      <c r="H29" s="64"/>
      <c r="I29" s="64"/>
      <c r="J29" s="64"/>
      <c r="K29" s="64"/>
      <c r="L29" s="64"/>
      <c r="M29" s="64"/>
    </row>
    <row r="30" spans="1:13" x14ac:dyDescent="0.2">
      <c r="A30" s="188" t="s">
        <v>46</v>
      </c>
      <c r="B30" s="192">
        <v>128.79999999999998</v>
      </c>
      <c r="C30" s="192">
        <v>6010.2</v>
      </c>
      <c r="D30" s="192">
        <v>12094.8</v>
      </c>
      <c r="E30" s="64"/>
      <c r="F30" s="64"/>
      <c r="G30" s="64"/>
      <c r="H30" s="64"/>
      <c r="I30" s="64"/>
      <c r="J30" s="64"/>
      <c r="K30" s="64"/>
      <c r="L30" s="64"/>
      <c r="M30" s="64"/>
    </row>
    <row r="31" spans="1:13" x14ac:dyDescent="0.2">
      <c r="A31" s="188" t="s">
        <v>47</v>
      </c>
      <c r="B31" s="192">
        <v>176.7</v>
      </c>
      <c r="C31" s="192">
        <v>6010.2</v>
      </c>
      <c r="D31" s="192">
        <v>16592.7</v>
      </c>
      <c r="E31" s="64"/>
      <c r="F31" s="64"/>
      <c r="G31" s="64"/>
      <c r="H31" s="64"/>
      <c r="I31" s="64"/>
      <c r="J31" s="64"/>
      <c r="K31" s="64"/>
      <c r="L31" s="64"/>
      <c r="M31" s="64"/>
    </row>
    <row r="32" spans="1:13" x14ac:dyDescent="0.2">
      <c r="A32" s="188" t="s">
        <v>48</v>
      </c>
      <c r="B32" s="192">
        <v>312.2000000000001</v>
      </c>
      <c r="C32" s="192">
        <v>6010.2</v>
      </c>
      <c r="D32" s="192">
        <v>29316.6</v>
      </c>
      <c r="E32" s="64"/>
      <c r="F32" s="64"/>
      <c r="G32" s="64"/>
      <c r="H32" s="64"/>
      <c r="I32" s="64"/>
      <c r="J32" s="64"/>
      <c r="K32" s="64"/>
      <c r="L32" s="64"/>
      <c r="M32" s="64"/>
    </row>
    <row r="33" spans="1:13" x14ac:dyDescent="0.2">
      <c r="A33" s="188" t="s">
        <v>49</v>
      </c>
      <c r="B33" s="192">
        <v>68.72</v>
      </c>
      <c r="C33" s="192">
        <v>6010.2</v>
      </c>
      <c r="D33" s="192">
        <v>6453</v>
      </c>
      <c r="E33" s="65"/>
      <c r="F33" s="65"/>
      <c r="G33" s="65"/>
      <c r="H33" s="65"/>
      <c r="I33" s="65"/>
      <c r="J33" s="65"/>
      <c r="K33" s="65"/>
      <c r="L33" s="65"/>
      <c r="M33" s="65"/>
    </row>
    <row r="34" spans="1:13" x14ac:dyDescent="0.2">
      <c r="A34" s="188" t="s">
        <v>50</v>
      </c>
      <c r="B34" s="192">
        <v>69.599999999999994</v>
      </c>
      <c r="C34" s="192">
        <v>6010.2</v>
      </c>
      <c r="D34" s="192">
        <v>6535.7</v>
      </c>
      <c r="E34" s="65"/>
      <c r="F34" s="65"/>
      <c r="G34" s="65"/>
      <c r="H34" s="65"/>
      <c r="I34" s="65"/>
      <c r="J34" s="65"/>
      <c r="K34" s="65"/>
      <c r="L34" s="65"/>
      <c r="M34" s="65"/>
    </row>
    <row r="35" spans="1:13" x14ac:dyDescent="0.2">
      <c r="A35" s="188" t="s">
        <v>51</v>
      </c>
      <c r="B35" s="192">
        <v>128.5</v>
      </c>
      <c r="C35" s="192">
        <v>6010.2</v>
      </c>
      <c r="D35" s="192">
        <v>12066.6</v>
      </c>
      <c r="E35" s="64"/>
      <c r="F35" s="64"/>
      <c r="G35" s="64"/>
      <c r="H35" s="64"/>
      <c r="I35" s="64"/>
      <c r="J35" s="64"/>
      <c r="K35" s="64"/>
      <c r="L35" s="64"/>
      <c r="M35" s="64"/>
    </row>
    <row r="36" spans="1:13" x14ac:dyDescent="0.2">
      <c r="A36" s="188" t="s">
        <v>52</v>
      </c>
      <c r="B36" s="192">
        <v>244.5</v>
      </c>
      <c r="C36" s="192">
        <v>6010.2</v>
      </c>
      <c r="D36" s="192">
        <v>22959.4</v>
      </c>
      <c r="E36" s="64"/>
      <c r="F36" s="64"/>
      <c r="G36" s="64"/>
      <c r="H36" s="64"/>
      <c r="I36" s="64"/>
      <c r="J36" s="64"/>
      <c r="K36" s="64"/>
      <c r="L36" s="64"/>
      <c r="M36" s="64"/>
    </row>
    <row r="37" spans="1:13" x14ac:dyDescent="0.2">
      <c r="A37" s="188" t="s">
        <v>53</v>
      </c>
      <c r="B37" s="192">
        <v>74.999999999999986</v>
      </c>
      <c r="C37" s="192">
        <v>6010.2</v>
      </c>
      <c r="D37" s="192">
        <v>7042.8</v>
      </c>
      <c r="E37" s="64"/>
      <c r="F37" s="64"/>
      <c r="G37" s="64"/>
      <c r="H37" s="64"/>
      <c r="I37" s="64"/>
      <c r="J37" s="64"/>
      <c r="K37" s="64"/>
      <c r="L37" s="64"/>
      <c r="M37" s="64"/>
    </row>
    <row r="38" spans="1:13" x14ac:dyDescent="0.2">
      <c r="A38" s="188" t="s">
        <v>54</v>
      </c>
      <c r="B38" s="192">
        <v>100.68</v>
      </c>
      <c r="C38" s="192">
        <v>6010.2</v>
      </c>
      <c r="D38" s="192">
        <v>9454.2000000000007</v>
      </c>
      <c r="E38" s="64"/>
      <c r="F38" s="64"/>
      <c r="G38" s="64"/>
      <c r="H38" s="64"/>
      <c r="I38" s="64"/>
      <c r="J38" s="64"/>
      <c r="K38" s="64"/>
      <c r="L38" s="64"/>
      <c r="M38" s="64"/>
    </row>
    <row r="39" spans="1:13" x14ac:dyDescent="0.2">
      <c r="A39" s="188" t="s">
        <v>55</v>
      </c>
      <c r="B39" s="192">
        <v>668.5</v>
      </c>
      <c r="C39" s="192">
        <v>6010.2</v>
      </c>
      <c r="D39" s="192">
        <v>62774.400000000001</v>
      </c>
      <c r="E39" s="64"/>
      <c r="F39" s="64"/>
      <c r="G39" s="64"/>
      <c r="H39" s="64"/>
      <c r="I39" s="64"/>
      <c r="J39" s="64"/>
      <c r="K39" s="64"/>
      <c r="L39" s="64"/>
      <c r="M39" s="64"/>
    </row>
    <row r="40" spans="1:13" x14ac:dyDescent="0.2">
      <c r="A40" s="188" t="s">
        <v>56</v>
      </c>
      <c r="B40" s="192">
        <v>399</v>
      </c>
      <c r="C40" s="192">
        <v>6010.2</v>
      </c>
      <c r="D40" s="192">
        <v>37467.4</v>
      </c>
      <c r="E40" s="64"/>
      <c r="F40" s="64"/>
      <c r="G40" s="64"/>
      <c r="H40" s="64"/>
      <c r="I40" s="64"/>
      <c r="J40" s="64"/>
      <c r="K40" s="64"/>
      <c r="L40" s="64"/>
      <c r="M40" s="64"/>
    </row>
    <row r="41" spans="1:13" x14ac:dyDescent="0.2">
      <c r="A41" s="188" t="s">
        <v>155</v>
      </c>
      <c r="B41" s="192">
        <v>167.4</v>
      </c>
      <c r="C41" s="192">
        <v>6010.2</v>
      </c>
      <c r="D41" s="192">
        <v>15719.4</v>
      </c>
      <c r="E41" s="64"/>
      <c r="F41" s="64"/>
      <c r="G41" s="64"/>
      <c r="H41" s="64"/>
      <c r="I41" s="64"/>
      <c r="J41" s="64"/>
      <c r="K41" s="64"/>
      <c r="L41" s="64"/>
      <c r="M41" s="64"/>
    </row>
    <row r="42" spans="1:13" x14ac:dyDescent="0.2">
      <c r="A42" s="188" t="s">
        <v>58</v>
      </c>
      <c r="B42" s="192">
        <v>168</v>
      </c>
      <c r="C42" s="192">
        <v>6010.2</v>
      </c>
      <c r="D42" s="192">
        <v>15775.8</v>
      </c>
      <c r="E42" s="64"/>
      <c r="F42" s="64"/>
      <c r="G42" s="64"/>
      <c r="H42" s="64"/>
      <c r="I42" s="64"/>
      <c r="J42" s="64"/>
      <c r="K42" s="64"/>
      <c r="L42" s="64"/>
      <c r="M42" s="64"/>
    </row>
    <row r="43" spans="1:13" x14ac:dyDescent="0.2">
      <c r="A43" s="189" t="s">
        <v>235</v>
      </c>
      <c r="B43" s="192">
        <v>8312.66</v>
      </c>
      <c r="C43" s="192">
        <v>6010.2</v>
      </c>
      <c r="D43" s="192">
        <v>780586.7</v>
      </c>
      <c r="E43" s="64"/>
      <c r="F43" s="64"/>
      <c r="G43" s="64"/>
      <c r="H43" s="64"/>
      <c r="I43" s="64"/>
      <c r="J43" s="64"/>
      <c r="K43" s="64"/>
      <c r="L43" s="64"/>
      <c r="M43" s="64"/>
    </row>
    <row r="44" spans="1:13" x14ac:dyDescent="0.2">
      <c r="A44" s="190" t="s">
        <v>78</v>
      </c>
      <c r="B44" s="191">
        <v>14569.380000000001</v>
      </c>
      <c r="C44" s="191"/>
      <c r="D44" s="191">
        <v>1368113.7</v>
      </c>
      <c r="E44" s="64"/>
      <c r="F44" s="64"/>
      <c r="G44" s="64"/>
      <c r="H44" s="64"/>
      <c r="I44" s="64"/>
      <c r="J44" s="64"/>
      <c r="K44" s="64"/>
      <c r="L44" s="64"/>
      <c r="M44" s="64"/>
    </row>
    <row r="46" spans="1:13" x14ac:dyDescent="0.2">
      <c r="A46" s="201" t="s">
        <v>253</v>
      </c>
    </row>
  </sheetData>
  <autoFilter ref="A8:D44"/>
  <mergeCells count="6">
    <mergeCell ref="A3:A7"/>
    <mergeCell ref="B3:B7"/>
    <mergeCell ref="C3:C7"/>
    <mergeCell ref="B1:D1"/>
    <mergeCell ref="D3:D7"/>
    <mergeCell ref="A2:D2"/>
  </mergeCells>
  <conditionalFormatting sqref="B8">
    <cfRule type="expression" dxfId="21" priority="2" stopIfTrue="1">
      <formula>NOT(ISERROR(SEARCH("Итого:",B8)))</formula>
    </cfRule>
  </conditionalFormatting>
  <conditionalFormatting sqref="A8 D8">
    <cfRule type="expression" dxfId="20" priority="3" stopIfTrue="1">
      <formula>NOT(ISERROR(SEARCH("Итого:",A8)))</formula>
    </cfRule>
  </conditionalFormatting>
  <conditionalFormatting sqref="K1:K2">
    <cfRule type="expression" dxfId="19" priority="7" stopIfTrue="1">
      <formula>NOT(ISERROR(SEARCH("Итого:",K1)))</formula>
    </cfRule>
  </conditionalFormatting>
  <conditionalFormatting sqref="C8">
    <cfRule type="expression" dxfId="18" priority="1" stopIfTrue="1">
      <formula>NOT(ISERROR(SEARCH("Итого:",C8)))</formula>
    </cfRule>
  </conditionalFormatting>
  <pageMargins left="0.11811023622047245" right="0.11811023622047245" top="0.15748031496062992" bottom="0.15748031496062992" header="0.31496062992125984" footer="0.31496062992125984"/>
  <pageSetup paperSize="9" scale="8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view="pageBreakPreview" topLeftCell="A4" zoomScale="60" zoomScaleNormal="85" workbookViewId="0">
      <selection activeCell="I45" sqref="I45"/>
    </sheetView>
  </sheetViews>
  <sheetFormatPr defaultRowHeight="12.75" x14ac:dyDescent="0.2"/>
  <cols>
    <col min="1" max="1" width="22.85546875" style="116" customWidth="1"/>
    <col min="2" max="2" width="11.85546875" style="116" customWidth="1"/>
    <col min="3" max="3" width="12.7109375" style="116" customWidth="1"/>
    <col min="4" max="4" width="31.7109375" style="116" customWidth="1"/>
    <col min="5" max="5" width="24.5703125" style="116" customWidth="1"/>
    <col min="6" max="6" width="12.5703125" style="116" customWidth="1"/>
    <col min="7" max="7" width="25.28515625" style="116" customWidth="1"/>
    <col min="8" max="8" width="15.5703125" style="116" customWidth="1"/>
    <col min="9" max="9" width="10.42578125" style="116" customWidth="1"/>
    <col min="10" max="10" width="14.85546875" style="116" customWidth="1"/>
    <col min="11" max="11" width="13.85546875" style="116" customWidth="1"/>
    <col min="12" max="14" width="9.140625" style="116"/>
    <col min="15" max="15" width="11.85546875" style="116" customWidth="1"/>
    <col min="16" max="236" width="9.140625" style="116"/>
    <col min="237" max="237" width="3" style="116" customWidth="1"/>
    <col min="238" max="238" width="27.7109375" style="116" customWidth="1"/>
    <col min="239" max="242" width="28.85546875" style="116" customWidth="1"/>
    <col min="243" max="243" width="28.7109375" style="116" customWidth="1"/>
    <col min="244" max="492" width="9.140625" style="116"/>
    <col min="493" max="493" width="3" style="116" customWidth="1"/>
    <col min="494" max="494" width="27.7109375" style="116" customWidth="1"/>
    <col min="495" max="498" width="28.85546875" style="116" customWidth="1"/>
    <col min="499" max="499" width="28.7109375" style="116" customWidth="1"/>
    <col min="500" max="748" width="9.140625" style="116"/>
    <col min="749" max="749" width="3" style="116" customWidth="1"/>
    <col min="750" max="750" width="27.7109375" style="116" customWidth="1"/>
    <col min="751" max="754" width="28.85546875" style="116" customWidth="1"/>
    <col min="755" max="755" width="28.7109375" style="116" customWidth="1"/>
    <col min="756" max="1004" width="9.140625" style="116"/>
    <col min="1005" max="1005" width="3" style="116" customWidth="1"/>
    <col min="1006" max="1006" width="27.7109375" style="116" customWidth="1"/>
    <col min="1007" max="1010" width="28.85546875" style="116" customWidth="1"/>
    <col min="1011" max="1011" width="28.7109375" style="116" customWidth="1"/>
    <col min="1012" max="1260" width="9.140625" style="116"/>
    <col min="1261" max="1261" width="3" style="116" customWidth="1"/>
    <col min="1262" max="1262" width="27.7109375" style="116" customWidth="1"/>
    <col min="1263" max="1266" width="28.85546875" style="116" customWidth="1"/>
    <col min="1267" max="1267" width="28.7109375" style="116" customWidth="1"/>
    <col min="1268" max="1516" width="9.140625" style="116"/>
    <col min="1517" max="1517" width="3" style="116" customWidth="1"/>
    <col min="1518" max="1518" width="27.7109375" style="116" customWidth="1"/>
    <col min="1519" max="1522" width="28.85546875" style="116" customWidth="1"/>
    <col min="1523" max="1523" width="28.7109375" style="116" customWidth="1"/>
    <col min="1524" max="1772" width="9.140625" style="116"/>
    <col min="1773" max="1773" width="3" style="116" customWidth="1"/>
    <col min="1774" max="1774" width="27.7109375" style="116" customWidth="1"/>
    <col min="1775" max="1778" width="28.85546875" style="116" customWidth="1"/>
    <col min="1779" max="1779" width="28.7109375" style="116" customWidth="1"/>
    <col min="1780" max="2028" width="9.140625" style="116"/>
    <col min="2029" max="2029" width="3" style="116" customWidth="1"/>
    <col min="2030" max="2030" width="27.7109375" style="116" customWidth="1"/>
    <col min="2031" max="2034" width="28.85546875" style="116" customWidth="1"/>
    <col min="2035" max="2035" width="28.7109375" style="116" customWidth="1"/>
    <col min="2036" max="2284" width="9.140625" style="116"/>
    <col min="2285" max="2285" width="3" style="116" customWidth="1"/>
    <col min="2286" max="2286" width="27.7109375" style="116" customWidth="1"/>
    <col min="2287" max="2290" width="28.85546875" style="116" customWidth="1"/>
    <col min="2291" max="2291" width="28.7109375" style="116" customWidth="1"/>
    <col min="2292" max="2540" width="9.140625" style="116"/>
    <col min="2541" max="2541" width="3" style="116" customWidth="1"/>
    <col min="2542" max="2542" width="27.7109375" style="116" customWidth="1"/>
    <col min="2543" max="2546" width="28.85546875" style="116" customWidth="1"/>
    <col min="2547" max="2547" width="28.7109375" style="116" customWidth="1"/>
    <col min="2548" max="2796" width="9.140625" style="116"/>
    <col min="2797" max="2797" width="3" style="116" customWidth="1"/>
    <col min="2798" max="2798" width="27.7109375" style="116" customWidth="1"/>
    <col min="2799" max="2802" width="28.85546875" style="116" customWidth="1"/>
    <col min="2803" max="2803" width="28.7109375" style="116" customWidth="1"/>
    <col min="2804" max="3052" width="9.140625" style="116"/>
    <col min="3053" max="3053" width="3" style="116" customWidth="1"/>
    <col min="3054" max="3054" width="27.7109375" style="116" customWidth="1"/>
    <col min="3055" max="3058" width="28.85546875" style="116" customWidth="1"/>
    <col min="3059" max="3059" width="28.7109375" style="116" customWidth="1"/>
    <col min="3060" max="3308" width="9.140625" style="116"/>
    <col min="3309" max="3309" width="3" style="116" customWidth="1"/>
    <col min="3310" max="3310" width="27.7109375" style="116" customWidth="1"/>
    <col min="3311" max="3314" width="28.85546875" style="116" customWidth="1"/>
    <col min="3315" max="3315" width="28.7109375" style="116" customWidth="1"/>
    <col min="3316" max="3564" width="9.140625" style="116"/>
    <col min="3565" max="3565" width="3" style="116" customWidth="1"/>
    <col min="3566" max="3566" width="27.7109375" style="116" customWidth="1"/>
    <col min="3567" max="3570" width="28.85546875" style="116" customWidth="1"/>
    <col min="3571" max="3571" width="28.7109375" style="116" customWidth="1"/>
    <col min="3572" max="3820" width="9.140625" style="116"/>
    <col min="3821" max="3821" width="3" style="116" customWidth="1"/>
    <col min="3822" max="3822" width="27.7109375" style="116" customWidth="1"/>
    <col min="3823" max="3826" width="28.85546875" style="116" customWidth="1"/>
    <col min="3827" max="3827" width="28.7109375" style="116" customWidth="1"/>
    <col min="3828" max="4076" width="9.140625" style="116"/>
    <col min="4077" max="4077" width="3" style="116" customWidth="1"/>
    <col min="4078" max="4078" width="27.7109375" style="116" customWidth="1"/>
    <col min="4079" max="4082" width="28.85546875" style="116" customWidth="1"/>
    <col min="4083" max="4083" width="28.7109375" style="116" customWidth="1"/>
    <col min="4084" max="4332" width="9.140625" style="116"/>
    <col min="4333" max="4333" width="3" style="116" customWidth="1"/>
    <col min="4334" max="4334" width="27.7109375" style="116" customWidth="1"/>
    <col min="4335" max="4338" width="28.85546875" style="116" customWidth="1"/>
    <col min="4339" max="4339" width="28.7109375" style="116" customWidth="1"/>
    <col min="4340" max="4588" width="9.140625" style="116"/>
    <col min="4589" max="4589" width="3" style="116" customWidth="1"/>
    <col min="4590" max="4590" width="27.7109375" style="116" customWidth="1"/>
    <col min="4591" max="4594" width="28.85546875" style="116" customWidth="1"/>
    <col min="4595" max="4595" width="28.7109375" style="116" customWidth="1"/>
    <col min="4596" max="4844" width="9.140625" style="116"/>
    <col min="4845" max="4845" width="3" style="116" customWidth="1"/>
    <col min="4846" max="4846" width="27.7109375" style="116" customWidth="1"/>
    <col min="4847" max="4850" width="28.85546875" style="116" customWidth="1"/>
    <col min="4851" max="4851" width="28.7109375" style="116" customWidth="1"/>
    <col min="4852" max="5100" width="9.140625" style="116"/>
    <col min="5101" max="5101" width="3" style="116" customWidth="1"/>
    <col min="5102" max="5102" width="27.7109375" style="116" customWidth="1"/>
    <col min="5103" max="5106" width="28.85546875" style="116" customWidth="1"/>
    <col min="5107" max="5107" width="28.7109375" style="116" customWidth="1"/>
    <col min="5108" max="5356" width="9.140625" style="116"/>
    <col min="5357" max="5357" width="3" style="116" customWidth="1"/>
    <col min="5358" max="5358" width="27.7109375" style="116" customWidth="1"/>
    <col min="5359" max="5362" width="28.85546875" style="116" customWidth="1"/>
    <col min="5363" max="5363" width="28.7109375" style="116" customWidth="1"/>
    <col min="5364" max="5612" width="9.140625" style="116"/>
    <col min="5613" max="5613" width="3" style="116" customWidth="1"/>
    <col min="5614" max="5614" width="27.7109375" style="116" customWidth="1"/>
    <col min="5615" max="5618" width="28.85546875" style="116" customWidth="1"/>
    <col min="5619" max="5619" width="28.7109375" style="116" customWidth="1"/>
    <col min="5620" max="5868" width="9.140625" style="116"/>
    <col min="5869" max="5869" width="3" style="116" customWidth="1"/>
    <col min="5870" max="5870" width="27.7109375" style="116" customWidth="1"/>
    <col min="5871" max="5874" width="28.85546875" style="116" customWidth="1"/>
    <col min="5875" max="5875" width="28.7109375" style="116" customWidth="1"/>
    <col min="5876" max="6124" width="9.140625" style="116"/>
    <col min="6125" max="6125" width="3" style="116" customWidth="1"/>
    <col min="6126" max="6126" width="27.7109375" style="116" customWidth="1"/>
    <col min="6127" max="6130" width="28.85546875" style="116" customWidth="1"/>
    <col min="6131" max="6131" width="28.7109375" style="116" customWidth="1"/>
    <col min="6132" max="6380" width="9.140625" style="116"/>
    <col min="6381" max="6381" width="3" style="116" customWidth="1"/>
    <col min="6382" max="6382" width="27.7109375" style="116" customWidth="1"/>
    <col min="6383" max="6386" width="28.85546875" style="116" customWidth="1"/>
    <col min="6387" max="6387" width="28.7109375" style="116" customWidth="1"/>
    <col min="6388" max="6636" width="9.140625" style="116"/>
    <col min="6637" max="6637" width="3" style="116" customWidth="1"/>
    <col min="6638" max="6638" width="27.7109375" style="116" customWidth="1"/>
    <col min="6639" max="6642" width="28.85546875" style="116" customWidth="1"/>
    <col min="6643" max="6643" width="28.7109375" style="116" customWidth="1"/>
    <col min="6644" max="6892" width="9.140625" style="116"/>
    <col min="6893" max="6893" width="3" style="116" customWidth="1"/>
    <col min="6894" max="6894" width="27.7109375" style="116" customWidth="1"/>
    <col min="6895" max="6898" width="28.85546875" style="116" customWidth="1"/>
    <col min="6899" max="6899" width="28.7109375" style="116" customWidth="1"/>
    <col min="6900" max="7148" width="9.140625" style="116"/>
    <col min="7149" max="7149" width="3" style="116" customWidth="1"/>
    <col min="7150" max="7150" width="27.7109375" style="116" customWidth="1"/>
    <col min="7151" max="7154" width="28.85546875" style="116" customWidth="1"/>
    <col min="7155" max="7155" width="28.7109375" style="116" customWidth="1"/>
    <col min="7156" max="7404" width="9.140625" style="116"/>
    <col min="7405" max="7405" width="3" style="116" customWidth="1"/>
    <col min="7406" max="7406" width="27.7109375" style="116" customWidth="1"/>
    <col min="7407" max="7410" width="28.85546875" style="116" customWidth="1"/>
    <col min="7411" max="7411" width="28.7109375" style="116" customWidth="1"/>
    <col min="7412" max="7660" width="9.140625" style="116"/>
    <col min="7661" max="7661" width="3" style="116" customWidth="1"/>
    <col min="7662" max="7662" width="27.7109375" style="116" customWidth="1"/>
    <col min="7663" max="7666" width="28.85546875" style="116" customWidth="1"/>
    <col min="7667" max="7667" width="28.7109375" style="116" customWidth="1"/>
    <col min="7668" max="7916" width="9.140625" style="116"/>
    <col min="7917" max="7917" width="3" style="116" customWidth="1"/>
    <col min="7918" max="7918" width="27.7109375" style="116" customWidth="1"/>
    <col min="7919" max="7922" width="28.85546875" style="116" customWidth="1"/>
    <col min="7923" max="7923" width="28.7109375" style="116" customWidth="1"/>
    <col min="7924" max="8172" width="9.140625" style="116"/>
    <col min="8173" max="8173" width="3" style="116" customWidth="1"/>
    <col min="8174" max="8174" width="27.7109375" style="116" customWidth="1"/>
    <col min="8175" max="8178" width="28.85546875" style="116" customWidth="1"/>
    <col min="8179" max="8179" width="28.7109375" style="116" customWidth="1"/>
    <col min="8180" max="8428" width="9.140625" style="116"/>
    <col min="8429" max="8429" width="3" style="116" customWidth="1"/>
    <col min="8430" max="8430" width="27.7109375" style="116" customWidth="1"/>
    <col min="8431" max="8434" width="28.85546875" style="116" customWidth="1"/>
    <col min="8435" max="8435" width="28.7109375" style="116" customWidth="1"/>
    <col min="8436" max="8684" width="9.140625" style="116"/>
    <col min="8685" max="8685" width="3" style="116" customWidth="1"/>
    <col min="8686" max="8686" width="27.7109375" style="116" customWidth="1"/>
    <col min="8687" max="8690" width="28.85546875" style="116" customWidth="1"/>
    <col min="8691" max="8691" width="28.7109375" style="116" customWidth="1"/>
    <col min="8692" max="8940" width="9.140625" style="116"/>
    <col min="8941" max="8941" width="3" style="116" customWidth="1"/>
    <col min="8942" max="8942" width="27.7109375" style="116" customWidth="1"/>
    <col min="8943" max="8946" width="28.85546875" style="116" customWidth="1"/>
    <col min="8947" max="8947" width="28.7109375" style="116" customWidth="1"/>
    <col min="8948" max="9196" width="9.140625" style="116"/>
    <col min="9197" max="9197" width="3" style="116" customWidth="1"/>
    <col min="9198" max="9198" width="27.7109375" style="116" customWidth="1"/>
    <col min="9199" max="9202" width="28.85546875" style="116" customWidth="1"/>
    <col min="9203" max="9203" width="28.7109375" style="116" customWidth="1"/>
    <col min="9204" max="9452" width="9.140625" style="116"/>
    <col min="9453" max="9453" width="3" style="116" customWidth="1"/>
    <col min="9454" max="9454" width="27.7109375" style="116" customWidth="1"/>
    <col min="9455" max="9458" width="28.85546875" style="116" customWidth="1"/>
    <col min="9459" max="9459" width="28.7109375" style="116" customWidth="1"/>
    <col min="9460" max="9708" width="9.140625" style="116"/>
    <col min="9709" max="9709" width="3" style="116" customWidth="1"/>
    <col min="9710" max="9710" width="27.7109375" style="116" customWidth="1"/>
    <col min="9711" max="9714" width="28.85546875" style="116" customWidth="1"/>
    <col min="9715" max="9715" width="28.7109375" style="116" customWidth="1"/>
    <col min="9716" max="9964" width="9.140625" style="116"/>
    <col min="9965" max="9965" width="3" style="116" customWidth="1"/>
    <col min="9966" max="9966" width="27.7109375" style="116" customWidth="1"/>
    <col min="9967" max="9970" width="28.85546875" style="116" customWidth="1"/>
    <col min="9971" max="9971" width="28.7109375" style="116" customWidth="1"/>
    <col min="9972" max="10220" width="9.140625" style="116"/>
    <col min="10221" max="10221" width="3" style="116" customWidth="1"/>
    <col min="10222" max="10222" width="27.7109375" style="116" customWidth="1"/>
    <col min="10223" max="10226" width="28.85546875" style="116" customWidth="1"/>
    <col min="10227" max="10227" width="28.7109375" style="116" customWidth="1"/>
    <col min="10228" max="10476" width="9.140625" style="116"/>
    <col min="10477" max="10477" width="3" style="116" customWidth="1"/>
    <col min="10478" max="10478" width="27.7109375" style="116" customWidth="1"/>
    <col min="10479" max="10482" width="28.85546875" style="116" customWidth="1"/>
    <col min="10483" max="10483" width="28.7109375" style="116" customWidth="1"/>
    <col min="10484" max="10732" width="9.140625" style="116"/>
    <col min="10733" max="10733" width="3" style="116" customWidth="1"/>
    <col min="10734" max="10734" width="27.7109375" style="116" customWidth="1"/>
    <col min="10735" max="10738" width="28.85546875" style="116" customWidth="1"/>
    <col min="10739" max="10739" width="28.7109375" style="116" customWidth="1"/>
    <col min="10740" max="10988" width="9.140625" style="116"/>
    <col min="10989" max="10989" width="3" style="116" customWidth="1"/>
    <col min="10990" max="10990" width="27.7109375" style="116" customWidth="1"/>
    <col min="10991" max="10994" width="28.85546875" style="116" customWidth="1"/>
    <col min="10995" max="10995" width="28.7109375" style="116" customWidth="1"/>
    <col min="10996" max="11244" width="9.140625" style="116"/>
    <col min="11245" max="11245" width="3" style="116" customWidth="1"/>
    <col min="11246" max="11246" width="27.7109375" style="116" customWidth="1"/>
    <col min="11247" max="11250" width="28.85546875" style="116" customWidth="1"/>
    <col min="11251" max="11251" width="28.7109375" style="116" customWidth="1"/>
    <col min="11252" max="11500" width="9.140625" style="116"/>
    <col min="11501" max="11501" width="3" style="116" customWidth="1"/>
    <col min="11502" max="11502" width="27.7109375" style="116" customWidth="1"/>
    <col min="11503" max="11506" width="28.85546875" style="116" customWidth="1"/>
    <col min="11507" max="11507" width="28.7109375" style="116" customWidth="1"/>
    <col min="11508" max="11756" width="9.140625" style="116"/>
    <col min="11757" max="11757" width="3" style="116" customWidth="1"/>
    <col min="11758" max="11758" width="27.7109375" style="116" customWidth="1"/>
    <col min="11759" max="11762" width="28.85546875" style="116" customWidth="1"/>
    <col min="11763" max="11763" width="28.7109375" style="116" customWidth="1"/>
    <col min="11764" max="12012" width="9.140625" style="116"/>
    <col min="12013" max="12013" width="3" style="116" customWidth="1"/>
    <col min="12014" max="12014" width="27.7109375" style="116" customWidth="1"/>
    <col min="12015" max="12018" width="28.85546875" style="116" customWidth="1"/>
    <col min="12019" max="12019" width="28.7109375" style="116" customWidth="1"/>
    <col min="12020" max="12268" width="9.140625" style="116"/>
    <col min="12269" max="12269" width="3" style="116" customWidth="1"/>
    <col min="12270" max="12270" width="27.7109375" style="116" customWidth="1"/>
    <col min="12271" max="12274" width="28.85546875" style="116" customWidth="1"/>
    <col min="12275" max="12275" width="28.7109375" style="116" customWidth="1"/>
    <col min="12276" max="12524" width="9.140625" style="116"/>
    <col min="12525" max="12525" width="3" style="116" customWidth="1"/>
    <col min="12526" max="12526" width="27.7109375" style="116" customWidth="1"/>
    <col min="12527" max="12530" width="28.85546875" style="116" customWidth="1"/>
    <col min="12531" max="12531" width="28.7109375" style="116" customWidth="1"/>
    <col min="12532" max="12780" width="9.140625" style="116"/>
    <col min="12781" max="12781" width="3" style="116" customWidth="1"/>
    <col min="12782" max="12782" width="27.7109375" style="116" customWidth="1"/>
    <col min="12783" max="12786" width="28.85546875" style="116" customWidth="1"/>
    <col min="12787" max="12787" width="28.7109375" style="116" customWidth="1"/>
    <col min="12788" max="13036" width="9.140625" style="116"/>
    <col min="13037" max="13037" width="3" style="116" customWidth="1"/>
    <col min="13038" max="13038" width="27.7109375" style="116" customWidth="1"/>
    <col min="13039" max="13042" width="28.85546875" style="116" customWidth="1"/>
    <col min="13043" max="13043" width="28.7109375" style="116" customWidth="1"/>
    <col min="13044" max="13292" width="9.140625" style="116"/>
    <col min="13293" max="13293" width="3" style="116" customWidth="1"/>
    <col min="13294" max="13294" width="27.7109375" style="116" customWidth="1"/>
    <col min="13295" max="13298" width="28.85546875" style="116" customWidth="1"/>
    <col min="13299" max="13299" width="28.7109375" style="116" customWidth="1"/>
    <col min="13300" max="13548" width="9.140625" style="116"/>
    <col min="13549" max="13549" width="3" style="116" customWidth="1"/>
    <col min="13550" max="13550" width="27.7109375" style="116" customWidth="1"/>
    <col min="13551" max="13554" width="28.85546875" style="116" customWidth="1"/>
    <col min="13555" max="13555" width="28.7109375" style="116" customWidth="1"/>
    <col min="13556" max="13804" width="9.140625" style="116"/>
    <col min="13805" max="13805" width="3" style="116" customWidth="1"/>
    <col min="13806" max="13806" width="27.7109375" style="116" customWidth="1"/>
    <col min="13807" max="13810" width="28.85546875" style="116" customWidth="1"/>
    <col min="13811" max="13811" width="28.7109375" style="116" customWidth="1"/>
    <col min="13812" max="14060" width="9.140625" style="116"/>
    <col min="14061" max="14061" width="3" style="116" customWidth="1"/>
    <col min="14062" max="14062" width="27.7109375" style="116" customWidth="1"/>
    <col min="14063" max="14066" width="28.85546875" style="116" customWidth="1"/>
    <col min="14067" max="14067" width="28.7109375" style="116" customWidth="1"/>
    <col min="14068" max="14316" width="9.140625" style="116"/>
    <col min="14317" max="14317" width="3" style="116" customWidth="1"/>
    <col min="14318" max="14318" width="27.7109375" style="116" customWidth="1"/>
    <col min="14319" max="14322" width="28.85546875" style="116" customWidth="1"/>
    <col min="14323" max="14323" width="28.7109375" style="116" customWidth="1"/>
    <col min="14324" max="14572" width="9.140625" style="116"/>
    <col min="14573" max="14573" width="3" style="116" customWidth="1"/>
    <col min="14574" max="14574" width="27.7109375" style="116" customWidth="1"/>
    <col min="14575" max="14578" width="28.85546875" style="116" customWidth="1"/>
    <col min="14579" max="14579" width="28.7109375" style="116" customWidth="1"/>
    <col min="14580" max="14828" width="9.140625" style="116"/>
    <col min="14829" max="14829" width="3" style="116" customWidth="1"/>
    <col min="14830" max="14830" width="27.7109375" style="116" customWidth="1"/>
    <col min="14831" max="14834" width="28.85546875" style="116" customWidth="1"/>
    <col min="14835" max="14835" width="28.7109375" style="116" customWidth="1"/>
    <col min="14836" max="15084" width="9.140625" style="116"/>
    <col min="15085" max="15085" width="3" style="116" customWidth="1"/>
    <col min="15086" max="15086" width="27.7109375" style="116" customWidth="1"/>
    <col min="15087" max="15090" width="28.85546875" style="116" customWidth="1"/>
    <col min="15091" max="15091" width="28.7109375" style="116" customWidth="1"/>
    <col min="15092" max="15340" width="9.140625" style="116"/>
    <col min="15341" max="15341" width="3" style="116" customWidth="1"/>
    <col min="15342" max="15342" width="27.7109375" style="116" customWidth="1"/>
    <col min="15343" max="15346" width="28.85546875" style="116" customWidth="1"/>
    <col min="15347" max="15347" width="28.7109375" style="116" customWidth="1"/>
    <col min="15348" max="15596" width="9.140625" style="116"/>
    <col min="15597" max="15597" width="3" style="116" customWidth="1"/>
    <col min="15598" max="15598" width="27.7109375" style="116" customWidth="1"/>
    <col min="15599" max="15602" width="28.85546875" style="116" customWidth="1"/>
    <col min="15603" max="15603" width="28.7109375" style="116" customWidth="1"/>
    <col min="15604" max="15852" width="9.140625" style="116"/>
    <col min="15853" max="15853" width="3" style="116" customWidth="1"/>
    <col min="15854" max="15854" width="27.7109375" style="116" customWidth="1"/>
    <col min="15855" max="15858" width="28.85546875" style="116" customWidth="1"/>
    <col min="15859" max="15859" width="28.7109375" style="116" customWidth="1"/>
    <col min="15860" max="16108" width="9.140625" style="116"/>
    <col min="16109" max="16109" width="3" style="116" customWidth="1"/>
    <col min="16110" max="16110" width="27.7109375" style="116" customWidth="1"/>
    <col min="16111" max="16114" width="28.85546875" style="116" customWidth="1"/>
    <col min="16115" max="16115" width="28.7109375" style="116" customWidth="1"/>
    <col min="16116" max="16384" width="9.140625" style="116"/>
  </cols>
  <sheetData>
    <row r="1" spans="1:11" ht="20.25" customHeight="1" x14ac:dyDescent="0.2">
      <c r="A1" s="202" t="s">
        <v>160</v>
      </c>
      <c r="B1" s="335" t="s">
        <v>103</v>
      </c>
      <c r="C1" s="335"/>
      <c r="D1" s="335"/>
      <c r="E1" s="335"/>
      <c r="F1" s="335"/>
      <c r="G1" s="335"/>
      <c r="H1" s="335"/>
      <c r="I1" s="335"/>
      <c r="J1" s="335"/>
      <c r="K1" s="335"/>
    </row>
    <row r="2" spans="1:11" ht="42" customHeight="1" x14ac:dyDescent="0.2">
      <c r="A2" s="336" t="s">
        <v>157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</row>
    <row r="3" spans="1:11" ht="66.75" customHeight="1" x14ac:dyDescent="0.2">
      <c r="A3" s="342" t="s">
        <v>1</v>
      </c>
      <c r="B3" s="340" t="s">
        <v>240</v>
      </c>
      <c r="C3" s="340"/>
      <c r="D3" s="340"/>
      <c r="E3" s="341" t="s">
        <v>268</v>
      </c>
      <c r="F3" s="341"/>
      <c r="G3" s="341"/>
      <c r="H3" s="337" t="s">
        <v>211</v>
      </c>
      <c r="I3" s="337" t="s">
        <v>211</v>
      </c>
      <c r="J3" s="339" t="s">
        <v>259</v>
      </c>
      <c r="K3" s="339" t="s">
        <v>260</v>
      </c>
    </row>
    <row r="4" spans="1:11" ht="104.25" customHeight="1" x14ac:dyDescent="0.2">
      <c r="A4" s="342"/>
      <c r="B4" s="117" t="s">
        <v>153</v>
      </c>
      <c r="C4" s="197" t="s">
        <v>274</v>
      </c>
      <c r="D4" s="117" t="s">
        <v>210</v>
      </c>
      <c r="E4" s="197" t="s">
        <v>273</v>
      </c>
      <c r="F4" s="117" t="s">
        <v>239</v>
      </c>
      <c r="G4" s="197" t="s">
        <v>271</v>
      </c>
      <c r="H4" s="337"/>
      <c r="I4" s="337"/>
      <c r="J4" s="337"/>
      <c r="K4" s="337"/>
    </row>
    <row r="5" spans="1:11" ht="12.75" customHeight="1" x14ac:dyDescent="0.2">
      <c r="A5" s="118">
        <v>1</v>
      </c>
      <c r="B5" s="118">
        <v>2</v>
      </c>
      <c r="C5" s="118">
        <v>3</v>
      </c>
      <c r="D5" s="118">
        <v>4</v>
      </c>
      <c r="E5" s="118">
        <v>5</v>
      </c>
      <c r="F5" s="118">
        <v>6</v>
      </c>
      <c r="G5" s="118">
        <v>7</v>
      </c>
      <c r="H5" s="118">
        <v>8</v>
      </c>
      <c r="I5" s="118">
        <v>9</v>
      </c>
      <c r="J5" s="118">
        <v>10</v>
      </c>
      <c r="K5" s="118">
        <v>11</v>
      </c>
    </row>
    <row r="6" spans="1:11" x14ac:dyDescent="0.2">
      <c r="A6" s="119" t="s">
        <v>20</v>
      </c>
      <c r="B6" s="179">
        <v>61.5</v>
      </c>
      <c r="C6" s="126">
        <v>1736.5</v>
      </c>
      <c r="D6" s="156">
        <v>1668.6</v>
      </c>
      <c r="E6" s="179">
        <v>61.5</v>
      </c>
      <c r="F6" s="126">
        <v>2960.3</v>
      </c>
      <c r="G6" s="126">
        <v>2844.5</v>
      </c>
      <c r="H6" s="126">
        <v>4513.1000000000004</v>
      </c>
      <c r="I6" s="338">
        <v>0.09</v>
      </c>
      <c r="J6" s="156">
        <v>476.9</v>
      </c>
      <c r="K6" s="156">
        <v>4990</v>
      </c>
    </row>
    <row r="7" spans="1:11" x14ac:dyDescent="0.2">
      <c r="A7" s="119" t="s">
        <v>23</v>
      </c>
      <c r="B7" s="179">
        <v>109.8</v>
      </c>
      <c r="C7" s="126">
        <v>1736.5</v>
      </c>
      <c r="D7" s="156">
        <v>2979</v>
      </c>
      <c r="E7" s="179">
        <v>109.8</v>
      </c>
      <c r="F7" s="126">
        <v>2960.3</v>
      </c>
      <c r="G7" s="126">
        <v>5078.3999999999996</v>
      </c>
      <c r="H7" s="126">
        <v>8057.4</v>
      </c>
      <c r="I7" s="338"/>
      <c r="J7" s="156">
        <v>851.5</v>
      </c>
      <c r="K7" s="156">
        <v>8908.9</v>
      </c>
    </row>
    <row r="8" spans="1:11" x14ac:dyDescent="0.2">
      <c r="A8" s="119" t="s">
        <v>25</v>
      </c>
      <c r="B8" s="179">
        <v>35.4</v>
      </c>
      <c r="C8" s="126">
        <v>1736.5</v>
      </c>
      <c r="D8" s="156">
        <v>960.4</v>
      </c>
      <c r="E8" s="179">
        <v>35.4</v>
      </c>
      <c r="F8" s="126">
        <v>2960.3</v>
      </c>
      <c r="G8" s="126">
        <v>1637.3</v>
      </c>
      <c r="H8" s="126">
        <v>2597.6999999999998</v>
      </c>
      <c r="I8" s="338"/>
      <c r="J8" s="156">
        <v>274.5</v>
      </c>
      <c r="K8" s="156">
        <v>2872.2</v>
      </c>
    </row>
    <row r="9" spans="1:11" x14ac:dyDescent="0.2">
      <c r="A9" s="120" t="s">
        <v>26</v>
      </c>
      <c r="B9" s="179">
        <v>40.5</v>
      </c>
      <c r="C9" s="126">
        <v>1736.5</v>
      </c>
      <c r="D9" s="156">
        <v>1098.8</v>
      </c>
      <c r="E9" s="179">
        <v>40.5</v>
      </c>
      <c r="F9" s="126">
        <v>2960.3</v>
      </c>
      <c r="G9" s="126">
        <v>1873.2</v>
      </c>
      <c r="H9" s="126">
        <v>2972</v>
      </c>
      <c r="I9" s="338"/>
      <c r="J9" s="156">
        <v>314.10000000000002</v>
      </c>
      <c r="K9" s="156">
        <v>3286.1</v>
      </c>
    </row>
    <row r="10" spans="1:11" x14ac:dyDescent="0.2">
      <c r="A10" s="119" t="s">
        <v>27</v>
      </c>
      <c r="B10" s="179">
        <v>33.5</v>
      </c>
      <c r="C10" s="126">
        <v>1736.5</v>
      </c>
      <c r="D10" s="156">
        <v>908.9</v>
      </c>
      <c r="E10" s="179">
        <v>33.5</v>
      </c>
      <c r="F10" s="126">
        <v>2960.3</v>
      </c>
      <c r="G10" s="126">
        <v>1549.4</v>
      </c>
      <c r="H10" s="126">
        <v>2458.3000000000002</v>
      </c>
      <c r="I10" s="338"/>
      <c r="J10" s="156">
        <v>259.8</v>
      </c>
      <c r="K10" s="156">
        <v>2718.1000000000004</v>
      </c>
    </row>
    <row r="11" spans="1:11" x14ac:dyDescent="0.2">
      <c r="A11" s="119" t="s">
        <v>28</v>
      </c>
      <c r="B11" s="179">
        <v>24.6</v>
      </c>
      <c r="C11" s="126">
        <v>1736.5</v>
      </c>
      <c r="D11" s="156">
        <v>667.4</v>
      </c>
      <c r="E11" s="179">
        <v>24.6</v>
      </c>
      <c r="F11" s="126">
        <v>2960.3</v>
      </c>
      <c r="G11" s="126">
        <v>1137.8</v>
      </c>
      <c r="H11" s="126">
        <v>1805.1999999999998</v>
      </c>
      <c r="I11" s="338"/>
      <c r="J11" s="156">
        <v>190.8</v>
      </c>
      <c r="K11" s="156">
        <v>1995.9999999999998</v>
      </c>
    </row>
    <row r="12" spans="1:11" x14ac:dyDescent="0.2">
      <c r="A12" s="120" t="s">
        <v>29</v>
      </c>
      <c r="B12" s="179">
        <v>60</v>
      </c>
      <c r="C12" s="126">
        <v>1736.5</v>
      </c>
      <c r="D12" s="156">
        <v>1627.9</v>
      </c>
      <c r="E12" s="179">
        <v>60</v>
      </c>
      <c r="F12" s="126">
        <v>2960.3</v>
      </c>
      <c r="G12" s="126">
        <v>2775.1</v>
      </c>
      <c r="H12" s="126">
        <v>4403</v>
      </c>
      <c r="I12" s="338"/>
      <c r="J12" s="156">
        <v>465.3</v>
      </c>
      <c r="K12" s="156">
        <v>4868.3</v>
      </c>
    </row>
    <row r="13" spans="1:11" x14ac:dyDescent="0.2">
      <c r="A13" s="120" t="s">
        <v>30</v>
      </c>
      <c r="B13" s="179">
        <v>102.75</v>
      </c>
      <c r="C13" s="126">
        <v>1736.5</v>
      </c>
      <c r="D13" s="156">
        <v>2787.7</v>
      </c>
      <c r="E13" s="179">
        <v>102.75</v>
      </c>
      <c r="F13" s="126">
        <v>2960.3</v>
      </c>
      <c r="G13" s="126">
        <v>4752.3999999999996</v>
      </c>
      <c r="H13" s="126">
        <v>7540.0999999999995</v>
      </c>
      <c r="I13" s="338"/>
      <c r="J13" s="156">
        <v>796.8</v>
      </c>
      <c r="K13" s="156">
        <v>8336.9</v>
      </c>
    </row>
    <row r="14" spans="1:11" x14ac:dyDescent="0.2">
      <c r="A14" s="119" t="s">
        <v>31</v>
      </c>
      <c r="B14" s="179">
        <v>51.4</v>
      </c>
      <c r="C14" s="126">
        <v>1736.5</v>
      </c>
      <c r="D14" s="156">
        <v>1394.5</v>
      </c>
      <c r="E14" s="179">
        <v>51.4</v>
      </c>
      <c r="F14" s="126">
        <v>2960.3</v>
      </c>
      <c r="G14" s="126">
        <v>2377.3000000000002</v>
      </c>
      <c r="H14" s="126">
        <v>3771.8</v>
      </c>
      <c r="I14" s="338"/>
      <c r="J14" s="156">
        <v>398.6</v>
      </c>
      <c r="K14" s="156">
        <v>4170.4000000000005</v>
      </c>
    </row>
    <row r="15" spans="1:11" x14ac:dyDescent="0.2">
      <c r="A15" s="119" t="s">
        <v>32</v>
      </c>
      <c r="B15" s="179">
        <v>45.25</v>
      </c>
      <c r="C15" s="126">
        <v>1736.5</v>
      </c>
      <c r="D15" s="156">
        <v>1227.7</v>
      </c>
      <c r="E15" s="179">
        <v>45.25</v>
      </c>
      <c r="F15" s="126">
        <v>2960.3</v>
      </c>
      <c r="G15" s="126">
        <v>2092.9</v>
      </c>
      <c r="H15" s="126">
        <v>3320.6000000000004</v>
      </c>
      <c r="I15" s="338"/>
      <c r="J15" s="156">
        <v>350.9</v>
      </c>
      <c r="K15" s="156">
        <v>3671.5000000000005</v>
      </c>
    </row>
    <row r="16" spans="1:11" x14ac:dyDescent="0.2">
      <c r="A16" s="119" t="s">
        <v>34</v>
      </c>
      <c r="B16" s="179">
        <v>108.1</v>
      </c>
      <c r="C16" s="126">
        <v>1736.5</v>
      </c>
      <c r="D16" s="156">
        <v>2932.9</v>
      </c>
      <c r="E16" s="179">
        <v>108.1</v>
      </c>
      <c r="F16" s="126">
        <v>2960.3</v>
      </c>
      <c r="G16" s="126">
        <v>4999.8</v>
      </c>
      <c r="H16" s="126">
        <v>7932.7000000000007</v>
      </c>
      <c r="I16" s="338"/>
      <c r="J16" s="156">
        <v>838.3</v>
      </c>
      <c r="K16" s="156">
        <v>8771</v>
      </c>
    </row>
    <row r="17" spans="1:11" x14ac:dyDescent="0.2">
      <c r="A17" s="119" t="s">
        <v>35</v>
      </c>
      <c r="B17" s="179">
        <v>24</v>
      </c>
      <c r="C17" s="126">
        <v>1736.5</v>
      </c>
      <c r="D17" s="156">
        <v>651.1</v>
      </c>
      <c r="E17" s="179">
        <v>24</v>
      </c>
      <c r="F17" s="126">
        <v>2960.3</v>
      </c>
      <c r="G17" s="126">
        <v>1110</v>
      </c>
      <c r="H17" s="126">
        <v>1761.1</v>
      </c>
      <c r="I17" s="338"/>
      <c r="J17" s="156">
        <v>186.1</v>
      </c>
      <c r="K17" s="156">
        <v>1947.1999999999998</v>
      </c>
    </row>
    <row r="18" spans="1:11" x14ac:dyDescent="0.2">
      <c r="A18" s="119" t="s">
        <v>154</v>
      </c>
      <c r="B18" s="179">
        <v>77.75</v>
      </c>
      <c r="C18" s="126">
        <v>1736.5</v>
      </c>
      <c r="D18" s="156">
        <v>2109.4</v>
      </c>
      <c r="E18" s="179">
        <v>77.75</v>
      </c>
      <c r="F18" s="126">
        <v>2960.3</v>
      </c>
      <c r="G18" s="126">
        <v>3596.1</v>
      </c>
      <c r="H18" s="126">
        <v>5705.5</v>
      </c>
      <c r="I18" s="338"/>
      <c r="J18" s="156">
        <v>602.9</v>
      </c>
      <c r="K18" s="156">
        <v>6308.4</v>
      </c>
    </row>
    <row r="19" spans="1:11" x14ac:dyDescent="0.2">
      <c r="A19" s="119" t="s">
        <v>37</v>
      </c>
      <c r="B19" s="179">
        <v>172</v>
      </c>
      <c r="C19" s="126">
        <v>1736.5</v>
      </c>
      <c r="D19" s="156">
        <v>4666.5</v>
      </c>
      <c r="E19" s="179">
        <v>172</v>
      </c>
      <c r="F19" s="126">
        <v>2960.3</v>
      </c>
      <c r="G19" s="126">
        <v>7955.3</v>
      </c>
      <c r="H19" s="126">
        <v>12621.8</v>
      </c>
      <c r="I19" s="338"/>
      <c r="J19" s="156">
        <v>1333.8</v>
      </c>
      <c r="K19" s="156">
        <v>13955.599999999999</v>
      </c>
    </row>
    <row r="20" spans="1:11" x14ac:dyDescent="0.2">
      <c r="A20" s="119" t="s">
        <v>38</v>
      </c>
      <c r="B20" s="179">
        <v>89.63</v>
      </c>
      <c r="C20" s="126">
        <v>1736.5</v>
      </c>
      <c r="D20" s="156">
        <v>2431.8000000000002</v>
      </c>
      <c r="E20" s="179">
        <v>89.63</v>
      </c>
      <c r="F20" s="126">
        <v>2960.3</v>
      </c>
      <c r="G20" s="126">
        <v>4145.5</v>
      </c>
      <c r="H20" s="126">
        <v>6577.3</v>
      </c>
      <c r="I20" s="338"/>
      <c r="J20" s="156">
        <v>695.1</v>
      </c>
      <c r="K20" s="156">
        <v>7272.4000000000005</v>
      </c>
    </row>
    <row r="21" spans="1:11" x14ac:dyDescent="0.2">
      <c r="A21" s="120" t="s">
        <v>39</v>
      </c>
      <c r="B21" s="179">
        <v>27.55</v>
      </c>
      <c r="C21" s="126">
        <v>1736.5</v>
      </c>
      <c r="D21" s="156">
        <v>747.5</v>
      </c>
      <c r="E21" s="179">
        <v>27.55</v>
      </c>
      <c r="F21" s="126">
        <v>2960.3</v>
      </c>
      <c r="G21" s="126">
        <v>1274.2</v>
      </c>
      <c r="H21" s="126">
        <v>2021.7</v>
      </c>
      <c r="I21" s="338"/>
      <c r="J21" s="156">
        <v>213.6</v>
      </c>
      <c r="K21" s="156">
        <v>2235.3000000000002</v>
      </c>
    </row>
    <row r="22" spans="1:11" x14ac:dyDescent="0.2">
      <c r="A22" s="119" t="s">
        <v>40</v>
      </c>
      <c r="B22" s="179">
        <v>51.5</v>
      </c>
      <c r="C22" s="126">
        <v>1736.5</v>
      </c>
      <c r="D22" s="156">
        <v>1397.3</v>
      </c>
      <c r="E22" s="179">
        <v>51.5</v>
      </c>
      <c r="F22" s="126">
        <v>2960.3</v>
      </c>
      <c r="G22" s="126">
        <v>2382</v>
      </c>
      <c r="H22" s="126">
        <v>3779.3</v>
      </c>
      <c r="I22" s="338"/>
      <c r="J22" s="156">
        <v>399.4</v>
      </c>
      <c r="K22" s="156">
        <v>4178.7</v>
      </c>
    </row>
    <row r="23" spans="1:11" x14ac:dyDescent="0.2">
      <c r="A23" s="119" t="s">
        <v>41</v>
      </c>
      <c r="B23" s="179">
        <v>57</v>
      </c>
      <c r="C23" s="126">
        <v>1736.5</v>
      </c>
      <c r="D23" s="156">
        <v>1546.5</v>
      </c>
      <c r="E23" s="179">
        <v>57</v>
      </c>
      <c r="F23" s="126">
        <v>2960.3</v>
      </c>
      <c r="G23" s="126">
        <v>2636.3</v>
      </c>
      <c r="H23" s="126">
        <v>4182.8</v>
      </c>
      <c r="I23" s="338"/>
      <c r="J23" s="156">
        <v>442</v>
      </c>
      <c r="K23" s="156">
        <v>4624.8</v>
      </c>
    </row>
    <row r="24" spans="1:11" x14ac:dyDescent="0.2">
      <c r="A24" s="120" t="s">
        <v>42</v>
      </c>
      <c r="B24" s="179">
        <v>311</v>
      </c>
      <c r="C24" s="126">
        <v>1736.5</v>
      </c>
      <c r="D24" s="156">
        <v>8437.7999999999993</v>
      </c>
      <c r="E24" s="179">
        <v>311</v>
      </c>
      <c r="F24" s="126">
        <v>2960.3</v>
      </c>
      <c r="G24" s="126">
        <v>14384.3</v>
      </c>
      <c r="H24" s="126">
        <v>22822.1</v>
      </c>
      <c r="I24" s="338"/>
      <c r="J24" s="156">
        <v>2411.6999999999998</v>
      </c>
      <c r="K24" s="156">
        <v>25233.8</v>
      </c>
    </row>
    <row r="25" spans="1:11" x14ac:dyDescent="0.2">
      <c r="A25" s="119" t="s">
        <v>44</v>
      </c>
      <c r="B25" s="179">
        <v>59.9</v>
      </c>
      <c r="C25" s="126">
        <v>1736.5</v>
      </c>
      <c r="D25" s="156">
        <v>1625.2</v>
      </c>
      <c r="E25" s="179">
        <v>59.9</v>
      </c>
      <c r="F25" s="126">
        <v>2960.3</v>
      </c>
      <c r="G25" s="126">
        <v>2770.5</v>
      </c>
      <c r="H25" s="126">
        <v>4395.7</v>
      </c>
      <c r="I25" s="338"/>
      <c r="J25" s="156">
        <v>464.5</v>
      </c>
      <c r="K25" s="156">
        <v>4860.2</v>
      </c>
    </row>
    <row r="26" spans="1:11" x14ac:dyDescent="0.2">
      <c r="A26" s="119" t="s">
        <v>45</v>
      </c>
      <c r="B26" s="179">
        <v>15.1</v>
      </c>
      <c r="C26" s="126">
        <v>1736.5</v>
      </c>
      <c r="D26" s="156">
        <v>409.7</v>
      </c>
      <c r="E26" s="179">
        <v>15.1</v>
      </c>
      <c r="F26" s="126">
        <v>2960.3</v>
      </c>
      <c r="G26" s="126">
        <v>698.4</v>
      </c>
      <c r="H26" s="126">
        <v>1108.0999999999999</v>
      </c>
      <c r="I26" s="338"/>
      <c r="J26" s="156">
        <v>117.1</v>
      </c>
      <c r="K26" s="156">
        <v>1225.1999999999998</v>
      </c>
    </row>
    <row r="27" spans="1:11" x14ac:dyDescent="0.2">
      <c r="A27" s="119" t="s">
        <v>46</v>
      </c>
      <c r="B27" s="179">
        <v>65.8</v>
      </c>
      <c r="C27" s="126">
        <v>1736.5</v>
      </c>
      <c r="D27" s="156">
        <v>1785.2</v>
      </c>
      <c r="E27" s="179">
        <v>65.8</v>
      </c>
      <c r="F27" s="126">
        <v>2960.3</v>
      </c>
      <c r="G27" s="126">
        <v>3043.4</v>
      </c>
      <c r="H27" s="126">
        <v>4828.6000000000004</v>
      </c>
      <c r="I27" s="338"/>
      <c r="J27" s="156">
        <v>510.3</v>
      </c>
      <c r="K27" s="156">
        <v>5338.9000000000005</v>
      </c>
    </row>
    <row r="28" spans="1:11" x14ac:dyDescent="0.2">
      <c r="A28" s="119" t="s">
        <v>47</v>
      </c>
      <c r="B28" s="179">
        <v>111.5</v>
      </c>
      <c r="C28" s="126">
        <v>1736.5</v>
      </c>
      <c r="D28" s="156">
        <v>3025.1</v>
      </c>
      <c r="E28" s="179">
        <v>111.5</v>
      </c>
      <c r="F28" s="126">
        <v>2960.3</v>
      </c>
      <c r="G28" s="126">
        <v>5157.1000000000004</v>
      </c>
      <c r="H28" s="126">
        <v>8182.2000000000007</v>
      </c>
      <c r="I28" s="338"/>
      <c r="J28" s="156">
        <v>864.7</v>
      </c>
      <c r="K28" s="156">
        <v>9046.9000000000015</v>
      </c>
    </row>
    <row r="29" spans="1:11" x14ac:dyDescent="0.2">
      <c r="A29" s="119" t="s">
        <v>48</v>
      </c>
      <c r="B29" s="179">
        <v>129.19999999999999</v>
      </c>
      <c r="C29" s="126">
        <v>1736.5</v>
      </c>
      <c r="D29" s="156">
        <v>3505.3</v>
      </c>
      <c r="E29" s="179">
        <v>129.19999999999999</v>
      </c>
      <c r="F29" s="126">
        <v>2960.3</v>
      </c>
      <c r="G29" s="126">
        <v>5975.7</v>
      </c>
      <c r="H29" s="126">
        <v>9481</v>
      </c>
      <c r="I29" s="338"/>
      <c r="J29" s="156">
        <v>1001.9</v>
      </c>
      <c r="K29" s="156">
        <v>10482.9</v>
      </c>
    </row>
    <row r="30" spans="1:11" x14ac:dyDescent="0.2">
      <c r="A30" s="119" t="s">
        <v>49</v>
      </c>
      <c r="B30" s="179">
        <v>36</v>
      </c>
      <c r="C30" s="126">
        <v>1736.5</v>
      </c>
      <c r="D30" s="156">
        <v>976.7</v>
      </c>
      <c r="E30" s="179">
        <v>36</v>
      </c>
      <c r="F30" s="126">
        <v>2960.3</v>
      </c>
      <c r="G30" s="126">
        <v>1665.1</v>
      </c>
      <c r="H30" s="126">
        <v>2641.8</v>
      </c>
      <c r="I30" s="338"/>
      <c r="J30" s="156">
        <v>279.2</v>
      </c>
      <c r="K30" s="156">
        <v>2921</v>
      </c>
    </row>
    <row r="31" spans="1:11" x14ac:dyDescent="0.2">
      <c r="A31" s="119" t="s">
        <v>50</v>
      </c>
      <c r="B31" s="179">
        <v>46</v>
      </c>
      <c r="C31" s="126">
        <v>1736.5</v>
      </c>
      <c r="D31" s="156">
        <v>1248</v>
      </c>
      <c r="E31" s="179">
        <v>46</v>
      </c>
      <c r="F31" s="126">
        <v>2960.3</v>
      </c>
      <c r="G31" s="126">
        <v>2127.6</v>
      </c>
      <c r="H31" s="126">
        <v>3375.6</v>
      </c>
      <c r="I31" s="338"/>
      <c r="J31" s="156">
        <v>356.7</v>
      </c>
      <c r="K31" s="156">
        <v>3732.2999999999997</v>
      </c>
    </row>
    <row r="32" spans="1:11" x14ac:dyDescent="0.2">
      <c r="A32" s="119" t="s">
        <v>51</v>
      </c>
      <c r="B32" s="179">
        <v>73</v>
      </c>
      <c r="C32" s="126">
        <v>1736.5</v>
      </c>
      <c r="D32" s="156">
        <v>1980.6</v>
      </c>
      <c r="E32" s="179">
        <v>73</v>
      </c>
      <c r="F32" s="126">
        <v>2960.3</v>
      </c>
      <c r="G32" s="126">
        <v>3376.4</v>
      </c>
      <c r="H32" s="126">
        <v>5357</v>
      </c>
      <c r="I32" s="338"/>
      <c r="J32" s="156">
        <v>566.1</v>
      </c>
      <c r="K32" s="156">
        <v>5923.1</v>
      </c>
    </row>
    <row r="33" spans="1:15" x14ac:dyDescent="0.2">
      <c r="A33" s="119" t="s">
        <v>52</v>
      </c>
      <c r="B33" s="179">
        <v>152.1</v>
      </c>
      <c r="C33" s="126">
        <v>1736.5</v>
      </c>
      <c r="D33" s="156">
        <v>4126.6000000000004</v>
      </c>
      <c r="E33" s="179">
        <v>152.1</v>
      </c>
      <c r="F33" s="126">
        <v>2960.3</v>
      </c>
      <c r="G33" s="126">
        <v>7034.9</v>
      </c>
      <c r="H33" s="126">
        <v>11161.5</v>
      </c>
      <c r="I33" s="338"/>
      <c r="J33" s="156">
        <v>1179.5</v>
      </c>
      <c r="K33" s="156">
        <v>12341</v>
      </c>
    </row>
    <row r="34" spans="1:15" x14ac:dyDescent="0.2">
      <c r="A34" s="119" t="s">
        <v>53</v>
      </c>
      <c r="B34" s="179">
        <v>47.2</v>
      </c>
      <c r="C34" s="126">
        <v>1736.5</v>
      </c>
      <c r="D34" s="156">
        <v>1280.5999999999999</v>
      </c>
      <c r="E34" s="179">
        <v>47.2</v>
      </c>
      <c r="F34" s="126">
        <v>2960.3</v>
      </c>
      <c r="G34" s="126">
        <v>2183.1</v>
      </c>
      <c r="H34" s="126">
        <v>3463.7</v>
      </c>
      <c r="I34" s="338"/>
      <c r="J34" s="156">
        <v>366</v>
      </c>
      <c r="K34" s="156">
        <v>3829.7</v>
      </c>
    </row>
    <row r="35" spans="1:15" x14ac:dyDescent="0.2">
      <c r="A35" s="119" t="s">
        <v>54</v>
      </c>
      <c r="B35" s="179">
        <v>65.55</v>
      </c>
      <c r="C35" s="126">
        <v>1736.5</v>
      </c>
      <c r="D35" s="156">
        <v>1778.4</v>
      </c>
      <c r="E35" s="179">
        <v>65.55</v>
      </c>
      <c r="F35" s="126">
        <v>2960.3</v>
      </c>
      <c r="G35" s="126">
        <v>3031.8</v>
      </c>
      <c r="H35" s="126">
        <v>4810.2000000000007</v>
      </c>
      <c r="I35" s="338"/>
      <c r="J35" s="156">
        <v>508.3</v>
      </c>
      <c r="K35" s="156">
        <v>5318.5000000000009</v>
      </c>
    </row>
    <row r="36" spans="1:15" x14ac:dyDescent="0.2">
      <c r="A36" s="119" t="s">
        <v>55</v>
      </c>
      <c r="B36" s="179">
        <v>195</v>
      </c>
      <c r="C36" s="126">
        <v>1736.5</v>
      </c>
      <c r="D36" s="156">
        <v>5290.6</v>
      </c>
      <c r="E36" s="179">
        <v>195</v>
      </c>
      <c r="F36" s="126">
        <v>2960.3</v>
      </c>
      <c r="G36" s="126">
        <v>9019.1</v>
      </c>
      <c r="H36" s="126">
        <v>14309.7</v>
      </c>
      <c r="I36" s="338"/>
      <c r="J36" s="156">
        <v>1512.2</v>
      </c>
      <c r="K36" s="156">
        <v>15821.900000000001</v>
      </c>
    </row>
    <row r="37" spans="1:15" x14ac:dyDescent="0.2">
      <c r="A37" s="119" t="s">
        <v>56</v>
      </c>
      <c r="B37" s="179">
        <v>165.8</v>
      </c>
      <c r="C37" s="126">
        <v>1736.5</v>
      </c>
      <c r="D37" s="156">
        <v>4498.3</v>
      </c>
      <c r="E37" s="179">
        <v>165.8</v>
      </c>
      <c r="F37" s="126">
        <v>2960.3</v>
      </c>
      <c r="G37" s="126">
        <v>7668.5</v>
      </c>
      <c r="H37" s="126">
        <v>12166.8</v>
      </c>
      <c r="I37" s="338"/>
      <c r="J37" s="156">
        <v>1285.7</v>
      </c>
      <c r="K37" s="156">
        <v>13452.5</v>
      </c>
    </row>
    <row r="38" spans="1:15" x14ac:dyDescent="0.2">
      <c r="A38" s="120" t="s">
        <v>155</v>
      </c>
      <c r="B38" s="179">
        <v>5</v>
      </c>
      <c r="C38" s="126">
        <v>1736.5</v>
      </c>
      <c r="D38" s="156">
        <v>135.69999999999999</v>
      </c>
      <c r="E38" s="179">
        <v>5</v>
      </c>
      <c r="F38" s="126">
        <v>2960.3</v>
      </c>
      <c r="G38" s="126">
        <v>231.3</v>
      </c>
      <c r="H38" s="126">
        <v>367</v>
      </c>
      <c r="I38" s="338"/>
      <c r="J38" s="156">
        <v>38.799999999999997</v>
      </c>
      <c r="K38" s="156">
        <v>405.8</v>
      </c>
    </row>
    <row r="39" spans="1:15" x14ac:dyDescent="0.2">
      <c r="A39" s="119" t="s">
        <v>58</v>
      </c>
      <c r="B39" s="179">
        <v>69.400000000000006</v>
      </c>
      <c r="C39" s="126">
        <v>1736.5</v>
      </c>
      <c r="D39" s="156">
        <v>1882.9</v>
      </c>
      <c r="E39" s="179">
        <v>69.400000000000006</v>
      </c>
      <c r="F39" s="126">
        <v>2960.3</v>
      </c>
      <c r="G39" s="126">
        <v>3209.9</v>
      </c>
      <c r="H39" s="126">
        <v>5092.8</v>
      </c>
      <c r="I39" s="338"/>
      <c r="J39" s="156">
        <v>538.20000000000005</v>
      </c>
      <c r="K39" s="156">
        <v>5631</v>
      </c>
    </row>
    <row r="40" spans="1:15" x14ac:dyDescent="0.2">
      <c r="A40" s="120" t="s">
        <v>59</v>
      </c>
      <c r="B40" s="179">
        <v>3270.3</v>
      </c>
      <c r="C40" s="126">
        <v>1736.5</v>
      </c>
      <c r="D40" s="156">
        <v>88726.8</v>
      </c>
      <c r="E40" s="179">
        <v>3270.3</v>
      </c>
      <c r="F40" s="126">
        <v>2960.3</v>
      </c>
      <c r="G40" s="126">
        <v>151257</v>
      </c>
      <c r="H40" s="126">
        <v>239983.8</v>
      </c>
      <c r="I40" s="338"/>
      <c r="J40" s="156">
        <v>25360.3</v>
      </c>
      <c r="K40" s="156">
        <v>265344.09999999998</v>
      </c>
    </row>
    <row r="41" spans="1:15" s="122" customFormat="1" x14ac:dyDescent="0.2">
      <c r="A41" s="186"/>
      <c r="B41" s="121">
        <v>5990.08</v>
      </c>
      <c r="C41" s="121"/>
      <c r="D41" s="121">
        <v>162517.39999999997</v>
      </c>
      <c r="E41" s="121">
        <v>5990.08</v>
      </c>
      <c r="F41" s="121"/>
      <c r="G41" s="121">
        <v>277051.59999999998</v>
      </c>
      <c r="H41" s="121">
        <v>439569</v>
      </c>
      <c r="I41" s="120"/>
      <c r="J41" s="121">
        <v>46451.600000000006</v>
      </c>
      <c r="K41" s="121">
        <v>486020.6</v>
      </c>
    </row>
    <row r="42" spans="1:15" s="123" customFormat="1" x14ac:dyDescent="0.2">
      <c r="A42" s="124"/>
      <c r="B42" s="124"/>
      <c r="C42" s="124"/>
      <c r="D42" s="125"/>
      <c r="E42" s="125"/>
      <c r="O42" s="199"/>
    </row>
    <row r="43" spans="1:15" s="122" customFormat="1" x14ac:dyDescent="0.2"/>
    <row r="44" spans="1:15" s="122" customFormat="1" x14ac:dyDescent="0.2">
      <c r="H44" s="199"/>
    </row>
    <row r="45" spans="1:15" s="122" customFormat="1" x14ac:dyDescent="0.2"/>
  </sheetData>
  <mergeCells count="10">
    <mergeCell ref="B1:K1"/>
    <mergeCell ref="A2:K2"/>
    <mergeCell ref="I3:I4"/>
    <mergeCell ref="I6:I40"/>
    <mergeCell ref="J3:J4"/>
    <mergeCell ref="K3:K4"/>
    <mergeCell ref="B3:D3"/>
    <mergeCell ref="E3:G3"/>
    <mergeCell ref="A3:A4"/>
    <mergeCell ref="H3:H4"/>
  </mergeCells>
  <pageMargins left="0.11811023622047245" right="0.11811023622047245" top="0.15748031496062992" bottom="0.15748031496062992" header="0.31496062992125984" footer="0.31496062992125984"/>
  <pageSetup paperSize="9" scale="78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view="pageBreakPreview" topLeftCell="A4" zoomScale="60" zoomScaleNormal="100" workbookViewId="0">
      <selection activeCell="P57" sqref="P57"/>
    </sheetView>
  </sheetViews>
  <sheetFormatPr defaultRowHeight="12.75" x14ac:dyDescent="0.2"/>
  <cols>
    <col min="1" max="1" width="27.85546875" style="128" customWidth="1"/>
    <col min="2" max="2" width="22.28515625" style="128" customWidth="1"/>
    <col min="3" max="3" width="8" style="128" customWidth="1"/>
    <col min="4" max="4" width="11.7109375" style="128" customWidth="1"/>
    <col min="5" max="5" width="8.5703125" style="128" customWidth="1"/>
    <col min="6" max="6" width="12.85546875" style="128" customWidth="1"/>
    <col min="7" max="7" width="15.42578125" style="128" customWidth="1"/>
    <col min="8" max="8" width="9.140625" style="128"/>
    <col min="9" max="9" width="11.28515625" style="128" customWidth="1"/>
    <col min="10" max="237" width="9.140625" style="128"/>
    <col min="238" max="238" width="26.85546875" style="128" customWidth="1"/>
    <col min="239" max="239" width="19.140625" style="128" customWidth="1"/>
    <col min="240" max="240" width="12.85546875" style="128" customWidth="1"/>
    <col min="241" max="241" width="15.42578125" style="128" customWidth="1"/>
    <col min="242" max="493" width="9.140625" style="128"/>
    <col min="494" max="494" width="26.85546875" style="128" customWidth="1"/>
    <col min="495" max="495" width="19.140625" style="128" customWidth="1"/>
    <col min="496" max="496" width="12.85546875" style="128" customWidth="1"/>
    <col min="497" max="497" width="15.42578125" style="128" customWidth="1"/>
    <col min="498" max="749" width="9.140625" style="128"/>
    <col min="750" max="750" width="26.85546875" style="128" customWidth="1"/>
    <col min="751" max="751" width="19.140625" style="128" customWidth="1"/>
    <col min="752" max="752" width="12.85546875" style="128" customWidth="1"/>
    <col min="753" max="753" width="15.42578125" style="128" customWidth="1"/>
    <col min="754" max="1005" width="9.140625" style="128"/>
    <col min="1006" max="1006" width="26.85546875" style="128" customWidth="1"/>
    <col min="1007" max="1007" width="19.140625" style="128" customWidth="1"/>
    <col min="1008" max="1008" width="12.85546875" style="128" customWidth="1"/>
    <col min="1009" max="1009" width="15.42578125" style="128" customWidth="1"/>
    <col min="1010" max="1261" width="9.140625" style="128"/>
    <col min="1262" max="1262" width="26.85546875" style="128" customWidth="1"/>
    <col min="1263" max="1263" width="19.140625" style="128" customWidth="1"/>
    <col min="1264" max="1264" width="12.85546875" style="128" customWidth="1"/>
    <col min="1265" max="1265" width="15.42578125" style="128" customWidth="1"/>
    <col min="1266" max="1517" width="9.140625" style="128"/>
    <col min="1518" max="1518" width="26.85546875" style="128" customWidth="1"/>
    <col min="1519" max="1519" width="19.140625" style="128" customWidth="1"/>
    <col min="1520" max="1520" width="12.85546875" style="128" customWidth="1"/>
    <col min="1521" max="1521" width="15.42578125" style="128" customWidth="1"/>
    <col min="1522" max="1773" width="9.140625" style="128"/>
    <col min="1774" max="1774" width="26.85546875" style="128" customWidth="1"/>
    <col min="1775" max="1775" width="19.140625" style="128" customWidth="1"/>
    <col min="1776" max="1776" width="12.85546875" style="128" customWidth="1"/>
    <col min="1777" max="1777" width="15.42578125" style="128" customWidth="1"/>
    <col min="1778" max="2029" width="9.140625" style="128"/>
    <col min="2030" max="2030" width="26.85546875" style="128" customWidth="1"/>
    <col min="2031" max="2031" width="19.140625" style="128" customWidth="1"/>
    <col min="2032" max="2032" width="12.85546875" style="128" customWidth="1"/>
    <col min="2033" max="2033" width="15.42578125" style="128" customWidth="1"/>
    <col min="2034" max="2285" width="9.140625" style="128"/>
    <col min="2286" max="2286" width="26.85546875" style="128" customWidth="1"/>
    <col min="2287" max="2287" width="19.140625" style="128" customWidth="1"/>
    <col min="2288" max="2288" width="12.85546875" style="128" customWidth="1"/>
    <col min="2289" max="2289" width="15.42578125" style="128" customWidth="1"/>
    <col min="2290" max="2541" width="9.140625" style="128"/>
    <col min="2542" max="2542" width="26.85546875" style="128" customWidth="1"/>
    <col min="2543" max="2543" width="19.140625" style="128" customWidth="1"/>
    <col min="2544" max="2544" width="12.85546875" style="128" customWidth="1"/>
    <col min="2545" max="2545" width="15.42578125" style="128" customWidth="1"/>
    <col min="2546" max="2797" width="9.140625" style="128"/>
    <col min="2798" max="2798" width="26.85546875" style="128" customWidth="1"/>
    <col min="2799" max="2799" width="19.140625" style="128" customWidth="1"/>
    <col min="2800" max="2800" width="12.85546875" style="128" customWidth="1"/>
    <col min="2801" max="2801" width="15.42578125" style="128" customWidth="1"/>
    <col min="2802" max="3053" width="9.140625" style="128"/>
    <col min="3054" max="3054" width="26.85546875" style="128" customWidth="1"/>
    <col min="3055" max="3055" width="19.140625" style="128" customWidth="1"/>
    <col min="3056" max="3056" width="12.85546875" style="128" customWidth="1"/>
    <col min="3057" max="3057" width="15.42578125" style="128" customWidth="1"/>
    <col min="3058" max="3309" width="9.140625" style="128"/>
    <col min="3310" max="3310" width="26.85546875" style="128" customWidth="1"/>
    <col min="3311" max="3311" width="19.140625" style="128" customWidth="1"/>
    <col min="3312" max="3312" width="12.85546875" style="128" customWidth="1"/>
    <col min="3313" max="3313" width="15.42578125" style="128" customWidth="1"/>
    <col min="3314" max="3565" width="9.140625" style="128"/>
    <col min="3566" max="3566" width="26.85546875" style="128" customWidth="1"/>
    <col min="3567" max="3567" width="19.140625" style="128" customWidth="1"/>
    <col min="3568" max="3568" width="12.85546875" style="128" customWidth="1"/>
    <col min="3569" max="3569" width="15.42578125" style="128" customWidth="1"/>
    <col min="3570" max="3821" width="9.140625" style="128"/>
    <col min="3822" max="3822" width="26.85546875" style="128" customWidth="1"/>
    <col min="3823" max="3823" width="19.140625" style="128" customWidth="1"/>
    <col min="3824" max="3824" width="12.85546875" style="128" customWidth="1"/>
    <col min="3825" max="3825" width="15.42578125" style="128" customWidth="1"/>
    <col min="3826" max="4077" width="9.140625" style="128"/>
    <col min="4078" max="4078" width="26.85546875" style="128" customWidth="1"/>
    <col min="4079" max="4079" width="19.140625" style="128" customWidth="1"/>
    <col min="4080" max="4080" width="12.85546875" style="128" customWidth="1"/>
    <col min="4081" max="4081" width="15.42578125" style="128" customWidth="1"/>
    <col min="4082" max="4333" width="9.140625" style="128"/>
    <col min="4334" max="4334" width="26.85546875" style="128" customWidth="1"/>
    <col min="4335" max="4335" width="19.140625" style="128" customWidth="1"/>
    <col min="4336" max="4336" width="12.85546875" style="128" customWidth="1"/>
    <col min="4337" max="4337" width="15.42578125" style="128" customWidth="1"/>
    <col min="4338" max="4589" width="9.140625" style="128"/>
    <col min="4590" max="4590" width="26.85546875" style="128" customWidth="1"/>
    <col min="4591" max="4591" width="19.140625" style="128" customWidth="1"/>
    <col min="4592" max="4592" width="12.85546875" style="128" customWidth="1"/>
    <col min="4593" max="4593" width="15.42578125" style="128" customWidth="1"/>
    <col min="4594" max="4845" width="9.140625" style="128"/>
    <col min="4846" max="4846" width="26.85546875" style="128" customWidth="1"/>
    <col min="4847" max="4847" width="19.140625" style="128" customWidth="1"/>
    <col min="4848" max="4848" width="12.85546875" style="128" customWidth="1"/>
    <col min="4849" max="4849" width="15.42578125" style="128" customWidth="1"/>
    <col min="4850" max="5101" width="9.140625" style="128"/>
    <col min="5102" max="5102" width="26.85546875" style="128" customWidth="1"/>
    <col min="5103" max="5103" width="19.140625" style="128" customWidth="1"/>
    <col min="5104" max="5104" width="12.85546875" style="128" customWidth="1"/>
    <col min="5105" max="5105" width="15.42578125" style="128" customWidth="1"/>
    <col min="5106" max="5357" width="9.140625" style="128"/>
    <col min="5358" max="5358" width="26.85546875" style="128" customWidth="1"/>
    <col min="5359" max="5359" width="19.140625" style="128" customWidth="1"/>
    <col min="5360" max="5360" width="12.85546875" style="128" customWidth="1"/>
    <col min="5361" max="5361" width="15.42578125" style="128" customWidth="1"/>
    <col min="5362" max="5613" width="9.140625" style="128"/>
    <col min="5614" max="5614" width="26.85546875" style="128" customWidth="1"/>
    <col min="5615" max="5615" width="19.140625" style="128" customWidth="1"/>
    <col min="5616" max="5616" width="12.85546875" style="128" customWidth="1"/>
    <col min="5617" max="5617" width="15.42578125" style="128" customWidth="1"/>
    <col min="5618" max="5869" width="9.140625" style="128"/>
    <col min="5870" max="5870" width="26.85546875" style="128" customWidth="1"/>
    <col min="5871" max="5871" width="19.140625" style="128" customWidth="1"/>
    <col min="5872" max="5872" width="12.85546875" style="128" customWidth="1"/>
    <col min="5873" max="5873" width="15.42578125" style="128" customWidth="1"/>
    <col min="5874" max="6125" width="9.140625" style="128"/>
    <col min="6126" max="6126" width="26.85546875" style="128" customWidth="1"/>
    <col min="6127" max="6127" width="19.140625" style="128" customWidth="1"/>
    <col min="6128" max="6128" width="12.85546875" style="128" customWidth="1"/>
    <col min="6129" max="6129" width="15.42578125" style="128" customWidth="1"/>
    <col min="6130" max="6381" width="9.140625" style="128"/>
    <col min="6382" max="6382" width="26.85546875" style="128" customWidth="1"/>
    <col min="6383" max="6383" width="19.140625" style="128" customWidth="1"/>
    <col min="6384" max="6384" width="12.85546875" style="128" customWidth="1"/>
    <col min="6385" max="6385" width="15.42578125" style="128" customWidth="1"/>
    <col min="6386" max="6637" width="9.140625" style="128"/>
    <col min="6638" max="6638" width="26.85546875" style="128" customWidth="1"/>
    <col min="6639" max="6639" width="19.140625" style="128" customWidth="1"/>
    <col min="6640" max="6640" width="12.85546875" style="128" customWidth="1"/>
    <col min="6641" max="6641" width="15.42578125" style="128" customWidth="1"/>
    <col min="6642" max="6893" width="9.140625" style="128"/>
    <col min="6894" max="6894" width="26.85546875" style="128" customWidth="1"/>
    <col min="6895" max="6895" width="19.140625" style="128" customWidth="1"/>
    <col min="6896" max="6896" width="12.85546875" style="128" customWidth="1"/>
    <col min="6897" max="6897" width="15.42578125" style="128" customWidth="1"/>
    <col min="6898" max="7149" width="9.140625" style="128"/>
    <col min="7150" max="7150" width="26.85546875" style="128" customWidth="1"/>
    <col min="7151" max="7151" width="19.140625" style="128" customWidth="1"/>
    <col min="7152" max="7152" width="12.85546875" style="128" customWidth="1"/>
    <col min="7153" max="7153" width="15.42578125" style="128" customWidth="1"/>
    <col min="7154" max="7405" width="9.140625" style="128"/>
    <col min="7406" max="7406" width="26.85546875" style="128" customWidth="1"/>
    <col min="7407" max="7407" width="19.140625" style="128" customWidth="1"/>
    <col min="7408" max="7408" width="12.85546875" style="128" customWidth="1"/>
    <col min="7409" max="7409" width="15.42578125" style="128" customWidth="1"/>
    <col min="7410" max="7661" width="9.140625" style="128"/>
    <col min="7662" max="7662" width="26.85546875" style="128" customWidth="1"/>
    <col min="7663" max="7663" width="19.140625" style="128" customWidth="1"/>
    <col min="7664" max="7664" width="12.85546875" style="128" customWidth="1"/>
    <col min="7665" max="7665" width="15.42578125" style="128" customWidth="1"/>
    <col min="7666" max="7917" width="9.140625" style="128"/>
    <col min="7918" max="7918" width="26.85546875" style="128" customWidth="1"/>
    <col min="7919" max="7919" width="19.140625" style="128" customWidth="1"/>
    <col min="7920" max="7920" width="12.85546875" style="128" customWidth="1"/>
    <col min="7921" max="7921" width="15.42578125" style="128" customWidth="1"/>
    <col min="7922" max="8173" width="9.140625" style="128"/>
    <col min="8174" max="8174" width="26.85546875" style="128" customWidth="1"/>
    <col min="8175" max="8175" width="19.140625" style="128" customWidth="1"/>
    <col min="8176" max="8176" width="12.85546875" style="128" customWidth="1"/>
    <col min="8177" max="8177" width="15.42578125" style="128" customWidth="1"/>
    <col min="8178" max="8429" width="9.140625" style="128"/>
    <col min="8430" max="8430" width="26.85546875" style="128" customWidth="1"/>
    <col min="8431" max="8431" width="19.140625" style="128" customWidth="1"/>
    <col min="8432" max="8432" width="12.85546875" style="128" customWidth="1"/>
    <col min="8433" max="8433" width="15.42578125" style="128" customWidth="1"/>
    <col min="8434" max="8685" width="9.140625" style="128"/>
    <col min="8686" max="8686" width="26.85546875" style="128" customWidth="1"/>
    <col min="8687" max="8687" width="19.140625" style="128" customWidth="1"/>
    <col min="8688" max="8688" width="12.85546875" style="128" customWidth="1"/>
    <col min="8689" max="8689" width="15.42578125" style="128" customWidth="1"/>
    <col min="8690" max="8941" width="9.140625" style="128"/>
    <col min="8942" max="8942" width="26.85546875" style="128" customWidth="1"/>
    <col min="8943" max="8943" width="19.140625" style="128" customWidth="1"/>
    <col min="8944" max="8944" width="12.85546875" style="128" customWidth="1"/>
    <col min="8945" max="8945" width="15.42578125" style="128" customWidth="1"/>
    <col min="8946" max="9197" width="9.140625" style="128"/>
    <col min="9198" max="9198" width="26.85546875" style="128" customWidth="1"/>
    <col min="9199" max="9199" width="19.140625" style="128" customWidth="1"/>
    <col min="9200" max="9200" width="12.85546875" style="128" customWidth="1"/>
    <col min="9201" max="9201" width="15.42578125" style="128" customWidth="1"/>
    <col min="9202" max="9453" width="9.140625" style="128"/>
    <col min="9454" max="9454" width="26.85546875" style="128" customWidth="1"/>
    <col min="9455" max="9455" width="19.140625" style="128" customWidth="1"/>
    <col min="9456" max="9456" width="12.85546875" style="128" customWidth="1"/>
    <col min="9457" max="9457" width="15.42578125" style="128" customWidth="1"/>
    <col min="9458" max="9709" width="9.140625" style="128"/>
    <col min="9710" max="9710" width="26.85546875" style="128" customWidth="1"/>
    <col min="9711" max="9711" width="19.140625" style="128" customWidth="1"/>
    <col min="9712" max="9712" width="12.85546875" style="128" customWidth="1"/>
    <col min="9713" max="9713" width="15.42578125" style="128" customWidth="1"/>
    <col min="9714" max="9965" width="9.140625" style="128"/>
    <col min="9966" max="9966" width="26.85546875" style="128" customWidth="1"/>
    <col min="9967" max="9967" width="19.140625" style="128" customWidth="1"/>
    <col min="9968" max="9968" width="12.85546875" style="128" customWidth="1"/>
    <col min="9969" max="9969" width="15.42578125" style="128" customWidth="1"/>
    <col min="9970" max="10221" width="9.140625" style="128"/>
    <col min="10222" max="10222" width="26.85546875" style="128" customWidth="1"/>
    <col min="10223" max="10223" width="19.140625" style="128" customWidth="1"/>
    <col min="10224" max="10224" width="12.85546875" style="128" customWidth="1"/>
    <col min="10225" max="10225" width="15.42578125" style="128" customWidth="1"/>
    <col min="10226" max="10477" width="9.140625" style="128"/>
    <col min="10478" max="10478" width="26.85546875" style="128" customWidth="1"/>
    <col min="10479" max="10479" width="19.140625" style="128" customWidth="1"/>
    <col min="10480" max="10480" width="12.85546875" style="128" customWidth="1"/>
    <col min="10481" max="10481" width="15.42578125" style="128" customWidth="1"/>
    <col min="10482" max="10733" width="9.140625" style="128"/>
    <col min="10734" max="10734" width="26.85546875" style="128" customWidth="1"/>
    <col min="10735" max="10735" width="19.140625" style="128" customWidth="1"/>
    <col min="10736" max="10736" width="12.85546875" style="128" customWidth="1"/>
    <col min="10737" max="10737" width="15.42578125" style="128" customWidth="1"/>
    <col min="10738" max="10989" width="9.140625" style="128"/>
    <col min="10990" max="10990" width="26.85546875" style="128" customWidth="1"/>
    <col min="10991" max="10991" width="19.140625" style="128" customWidth="1"/>
    <col min="10992" max="10992" width="12.85546875" style="128" customWidth="1"/>
    <col min="10993" max="10993" width="15.42578125" style="128" customWidth="1"/>
    <col min="10994" max="11245" width="9.140625" style="128"/>
    <col min="11246" max="11246" width="26.85546875" style="128" customWidth="1"/>
    <col min="11247" max="11247" width="19.140625" style="128" customWidth="1"/>
    <col min="11248" max="11248" width="12.85546875" style="128" customWidth="1"/>
    <col min="11249" max="11249" width="15.42578125" style="128" customWidth="1"/>
    <col min="11250" max="11501" width="9.140625" style="128"/>
    <col min="11502" max="11502" width="26.85546875" style="128" customWidth="1"/>
    <col min="11503" max="11503" width="19.140625" style="128" customWidth="1"/>
    <col min="11504" max="11504" width="12.85546875" style="128" customWidth="1"/>
    <col min="11505" max="11505" width="15.42578125" style="128" customWidth="1"/>
    <col min="11506" max="11757" width="9.140625" style="128"/>
    <col min="11758" max="11758" width="26.85546875" style="128" customWidth="1"/>
    <col min="11759" max="11759" width="19.140625" style="128" customWidth="1"/>
    <col min="11760" max="11760" width="12.85546875" style="128" customWidth="1"/>
    <col min="11761" max="11761" width="15.42578125" style="128" customWidth="1"/>
    <col min="11762" max="12013" width="9.140625" style="128"/>
    <col min="12014" max="12014" width="26.85546875" style="128" customWidth="1"/>
    <col min="12015" max="12015" width="19.140625" style="128" customWidth="1"/>
    <col min="12016" max="12016" width="12.85546875" style="128" customWidth="1"/>
    <col min="12017" max="12017" width="15.42578125" style="128" customWidth="1"/>
    <col min="12018" max="12269" width="9.140625" style="128"/>
    <col min="12270" max="12270" width="26.85546875" style="128" customWidth="1"/>
    <col min="12271" max="12271" width="19.140625" style="128" customWidth="1"/>
    <col min="12272" max="12272" width="12.85546875" style="128" customWidth="1"/>
    <col min="12273" max="12273" width="15.42578125" style="128" customWidth="1"/>
    <col min="12274" max="12525" width="9.140625" style="128"/>
    <col min="12526" max="12526" width="26.85546875" style="128" customWidth="1"/>
    <col min="12527" max="12527" width="19.140625" style="128" customWidth="1"/>
    <col min="12528" max="12528" width="12.85546875" style="128" customWidth="1"/>
    <col min="12529" max="12529" width="15.42578125" style="128" customWidth="1"/>
    <col min="12530" max="12781" width="9.140625" style="128"/>
    <col min="12782" max="12782" width="26.85546875" style="128" customWidth="1"/>
    <col min="12783" max="12783" width="19.140625" style="128" customWidth="1"/>
    <col min="12784" max="12784" width="12.85546875" style="128" customWidth="1"/>
    <col min="12785" max="12785" width="15.42578125" style="128" customWidth="1"/>
    <col min="12786" max="13037" width="9.140625" style="128"/>
    <col min="13038" max="13038" width="26.85546875" style="128" customWidth="1"/>
    <col min="13039" max="13039" width="19.140625" style="128" customWidth="1"/>
    <col min="13040" max="13040" width="12.85546875" style="128" customWidth="1"/>
    <col min="13041" max="13041" width="15.42578125" style="128" customWidth="1"/>
    <col min="13042" max="13293" width="9.140625" style="128"/>
    <col min="13294" max="13294" width="26.85546875" style="128" customWidth="1"/>
    <col min="13295" max="13295" width="19.140625" style="128" customWidth="1"/>
    <col min="13296" max="13296" width="12.85546875" style="128" customWidth="1"/>
    <col min="13297" max="13297" width="15.42578125" style="128" customWidth="1"/>
    <col min="13298" max="13549" width="9.140625" style="128"/>
    <col min="13550" max="13550" width="26.85546875" style="128" customWidth="1"/>
    <col min="13551" max="13551" width="19.140625" style="128" customWidth="1"/>
    <col min="13552" max="13552" width="12.85546875" style="128" customWidth="1"/>
    <col min="13553" max="13553" width="15.42578125" style="128" customWidth="1"/>
    <col min="13554" max="13805" width="9.140625" style="128"/>
    <col min="13806" max="13806" width="26.85546875" style="128" customWidth="1"/>
    <col min="13807" max="13807" width="19.140625" style="128" customWidth="1"/>
    <col min="13808" max="13808" width="12.85546875" style="128" customWidth="1"/>
    <col min="13809" max="13809" width="15.42578125" style="128" customWidth="1"/>
    <col min="13810" max="14061" width="9.140625" style="128"/>
    <col min="14062" max="14062" width="26.85546875" style="128" customWidth="1"/>
    <col min="14063" max="14063" width="19.140625" style="128" customWidth="1"/>
    <col min="14064" max="14064" width="12.85546875" style="128" customWidth="1"/>
    <col min="14065" max="14065" width="15.42578125" style="128" customWidth="1"/>
    <col min="14066" max="14317" width="9.140625" style="128"/>
    <col min="14318" max="14318" width="26.85546875" style="128" customWidth="1"/>
    <col min="14319" max="14319" width="19.140625" style="128" customWidth="1"/>
    <col min="14320" max="14320" width="12.85546875" style="128" customWidth="1"/>
    <col min="14321" max="14321" width="15.42578125" style="128" customWidth="1"/>
    <col min="14322" max="14573" width="9.140625" style="128"/>
    <col min="14574" max="14574" width="26.85546875" style="128" customWidth="1"/>
    <col min="14575" max="14575" width="19.140625" style="128" customWidth="1"/>
    <col min="14576" max="14576" width="12.85546875" style="128" customWidth="1"/>
    <col min="14577" max="14577" width="15.42578125" style="128" customWidth="1"/>
    <col min="14578" max="14829" width="9.140625" style="128"/>
    <col min="14830" max="14830" width="26.85546875" style="128" customWidth="1"/>
    <col min="14831" max="14831" width="19.140625" style="128" customWidth="1"/>
    <col min="14832" max="14832" width="12.85546875" style="128" customWidth="1"/>
    <col min="14833" max="14833" width="15.42578125" style="128" customWidth="1"/>
    <col min="14834" max="15085" width="9.140625" style="128"/>
    <col min="15086" max="15086" width="26.85546875" style="128" customWidth="1"/>
    <col min="15087" max="15087" width="19.140625" style="128" customWidth="1"/>
    <col min="15088" max="15088" width="12.85546875" style="128" customWidth="1"/>
    <col min="15089" max="15089" width="15.42578125" style="128" customWidth="1"/>
    <col min="15090" max="15341" width="9.140625" style="128"/>
    <col min="15342" max="15342" width="26.85546875" style="128" customWidth="1"/>
    <col min="15343" max="15343" width="19.140625" style="128" customWidth="1"/>
    <col min="15344" max="15344" width="12.85546875" style="128" customWidth="1"/>
    <col min="15345" max="15345" width="15.42578125" style="128" customWidth="1"/>
    <col min="15346" max="15597" width="9.140625" style="128"/>
    <col min="15598" max="15598" width="26.85546875" style="128" customWidth="1"/>
    <col min="15599" max="15599" width="19.140625" style="128" customWidth="1"/>
    <col min="15600" max="15600" width="12.85546875" style="128" customWidth="1"/>
    <col min="15601" max="15601" width="15.42578125" style="128" customWidth="1"/>
    <col min="15602" max="15853" width="9.140625" style="128"/>
    <col min="15854" max="15854" width="26.85546875" style="128" customWidth="1"/>
    <col min="15855" max="15855" width="19.140625" style="128" customWidth="1"/>
    <col min="15856" max="15856" width="12.85546875" style="128" customWidth="1"/>
    <col min="15857" max="15857" width="15.42578125" style="128" customWidth="1"/>
    <col min="15858" max="16109" width="9.140625" style="128"/>
    <col min="16110" max="16110" width="26.85546875" style="128" customWidth="1"/>
    <col min="16111" max="16111" width="19.140625" style="128" customWidth="1"/>
    <col min="16112" max="16112" width="12.85546875" style="128" customWidth="1"/>
    <col min="16113" max="16113" width="15.42578125" style="128" customWidth="1"/>
    <col min="16114" max="16384" width="9.140625" style="128"/>
  </cols>
  <sheetData>
    <row r="1" spans="1:9" ht="50.25" customHeight="1" x14ac:dyDescent="0.2">
      <c r="A1" s="127" t="s">
        <v>173</v>
      </c>
      <c r="B1" s="343" t="s">
        <v>103</v>
      </c>
      <c r="C1" s="343"/>
      <c r="D1" s="343"/>
      <c r="E1" s="343"/>
      <c r="F1" s="343"/>
      <c r="G1" s="343"/>
    </row>
    <row r="2" spans="1:9" ht="57.75" customHeight="1" x14ac:dyDescent="0.2">
      <c r="A2" s="344" t="s">
        <v>161</v>
      </c>
      <c r="B2" s="344"/>
      <c r="C2" s="344"/>
      <c r="D2" s="344"/>
      <c r="E2" s="344"/>
      <c r="F2" s="344"/>
      <c r="G2" s="344"/>
    </row>
    <row r="3" spans="1:9" ht="12.75" customHeight="1" x14ac:dyDescent="0.2">
      <c r="A3" s="345" t="s">
        <v>1</v>
      </c>
      <c r="B3" s="346" t="s">
        <v>158</v>
      </c>
      <c r="C3" s="347"/>
      <c r="D3" s="347"/>
      <c r="E3" s="347"/>
      <c r="F3" s="347"/>
      <c r="G3" s="348"/>
    </row>
    <row r="4" spans="1:9" ht="12.75" customHeight="1" x14ac:dyDescent="0.2">
      <c r="A4" s="345"/>
      <c r="B4" s="349" t="s">
        <v>279</v>
      </c>
      <c r="C4" s="350" t="s">
        <v>215</v>
      </c>
      <c r="D4" s="353" t="s">
        <v>217</v>
      </c>
      <c r="E4" s="350" t="s">
        <v>216</v>
      </c>
      <c r="F4" s="353" t="s">
        <v>267</v>
      </c>
      <c r="G4" s="350" t="s">
        <v>159</v>
      </c>
    </row>
    <row r="5" spans="1:9" ht="12.75" customHeight="1" x14ac:dyDescent="0.2">
      <c r="A5" s="345"/>
      <c r="B5" s="349"/>
      <c r="C5" s="351"/>
      <c r="D5" s="354"/>
      <c r="E5" s="351"/>
      <c r="F5" s="354"/>
      <c r="G5" s="351"/>
    </row>
    <row r="6" spans="1:9" ht="43.5" customHeight="1" x14ac:dyDescent="0.2">
      <c r="A6" s="345"/>
      <c r="B6" s="349"/>
      <c r="C6" s="352"/>
      <c r="D6" s="355"/>
      <c r="E6" s="352"/>
      <c r="F6" s="355"/>
      <c r="G6" s="352"/>
    </row>
    <row r="7" spans="1:9" ht="13.5" customHeight="1" x14ac:dyDescent="0.2">
      <c r="A7" s="196">
        <v>1</v>
      </c>
      <c r="B7" s="196">
        <v>2</v>
      </c>
      <c r="C7" s="196">
        <v>3</v>
      </c>
      <c r="D7" s="196">
        <v>4</v>
      </c>
      <c r="E7" s="196">
        <v>5</v>
      </c>
      <c r="F7" s="196">
        <v>6</v>
      </c>
      <c r="G7" s="196">
        <v>7</v>
      </c>
    </row>
    <row r="8" spans="1:9" ht="12.75" customHeight="1" x14ac:dyDescent="0.2">
      <c r="A8" s="129" t="s">
        <v>20</v>
      </c>
      <c r="B8" s="133">
        <v>25891.8</v>
      </c>
      <c r="C8" s="359">
        <v>0.155</v>
      </c>
      <c r="D8" s="134">
        <v>4013.2</v>
      </c>
      <c r="E8" s="356">
        <v>0.09</v>
      </c>
      <c r="F8" s="135">
        <v>672.9</v>
      </c>
      <c r="G8" s="133">
        <v>4686.0999999999995</v>
      </c>
      <c r="I8" s="132"/>
    </row>
    <row r="9" spans="1:9" x14ac:dyDescent="0.2">
      <c r="A9" s="129" t="s">
        <v>23</v>
      </c>
      <c r="B9" s="133">
        <v>45522.3</v>
      </c>
      <c r="C9" s="360"/>
      <c r="D9" s="134">
        <v>7056</v>
      </c>
      <c r="E9" s="357"/>
      <c r="F9" s="135">
        <v>1183</v>
      </c>
      <c r="G9" s="133">
        <v>8239</v>
      </c>
      <c r="I9" s="132"/>
    </row>
    <row r="10" spans="1:9" x14ac:dyDescent="0.2">
      <c r="A10" s="129" t="s">
        <v>25</v>
      </c>
      <c r="B10" s="133">
        <v>31521.8</v>
      </c>
      <c r="C10" s="360"/>
      <c r="D10" s="134">
        <v>4885.8999999999996</v>
      </c>
      <c r="E10" s="357"/>
      <c r="F10" s="135">
        <v>819.2</v>
      </c>
      <c r="G10" s="133">
        <v>5705.0999999999995</v>
      </c>
      <c r="I10" s="132"/>
    </row>
    <row r="11" spans="1:9" x14ac:dyDescent="0.2">
      <c r="A11" s="129" t="s">
        <v>26</v>
      </c>
      <c r="B11" s="133">
        <v>25325.599999999999</v>
      </c>
      <c r="C11" s="360"/>
      <c r="D11" s="134">
        <v>3925.5</v>
      </c>
      <c r="E11" s="357"/>
      <c r="F11" s="135">
        <v>658.1</v>
      </c>
      <c r="G11" s="133">
        <v>4583.6000000000004</v>
      </c>
      <c r="I11" s="132"/>
    </row>
    <row r="12" spans="1:9" x14ac:dyDescent="0.2">
      <c r="A12" s="129" t="s">
        <v>27</v>
      </c>
      <c r="B12" s="133">
        <v>28781.1</v>
      </c>
      <c r="C12" s="360"/>
      <c r="D12" s="134">
        <v>4461.1000000000004</v>
      </c>
      <c r="E12" s="357"/>
      <c r="F12" s="135">
        <v>747.9</v>
      </c>
      <c r="G12" s="133">
        <v>5209</v>
      </c>
      <c r="I12" s="132"/>
    </row>
    <row r="13" spans="1:9" x14ac:dyDescent="0.2">
      <c r="A13" s="129" t="s">
        <v>28</v>
      </c>
      <c r="B13" s="133">
        <v>16293.599999999999</v>
      </c>
      <c r="C13" s="360"/>
      <c r="D13" s="134">
        <v>2525.5</v>
      </c>
      <c r="E13" s="357"/>
      <c r="F13" s="135">
        <v>423.4</v>
      </c>
      <c r="G13" s="133">
        <v>2948.9</v>
      </c>
      <c r="I13" s="132"/>
    </row>
    <row r="14" spans="1:9" x14ac:dyDescent="0.2">
      <c r="A14" s="129" t="s">
        <v>29</v>
      </c>
      <c r="B14" s="133">
        <v>56770.5</v>
      </c>
      <c r="C14" s="360"/>
      <c r="D14" s="134">
        <v>8799.4</v>
      </c>
      <c r="E14" s="357"/>
      <c r="F14" s="135">
        <v>1475.3</v>
      </c>
      <c r="G14" s="133">
        <v>10274.699999999999</v>
      </c>
      <c r="I14" s="132"/>
    </row>
    <row r="15" spans="1:9" x14ac:dyDescent="0.2">
      <c r="A15" s="129" t="s">
        <v>30</v>
      </c>
      <c r="B15" s="133">
        <v>78261.3</v>
      </c>
      <c r="C15" s="360"/>
      <c r="D15" s="134">
        <v>12130.5</v>
      </c>
      <c r="E15" s="357"/>
      <c r="F15" s="135">
        <v>2033.8</v>
      </c>
      <c r="G15" s="133">
        <v>14164.3</v>
      </c>
      <c r="I15" s="132"/>
    </row>
    <row r="16" spans="1:9" x14ac:dyDescent="0.2">
      <c r="A16" s="129" t="s">
        <v>31</v>
      </c>
      <c r="B16" s="133">
        <v>21181.399999999998</v>
      </c>
      <c r="C16" s="360"/>
      <c r="D16" s="134">
        <v>3283.1</v>
      </c>
      <c r="E16" s="357"/>
      <c r="F16" s="135">
        <v>550.5</v>
      </c>
      <c r="G16" s="133">
        <v>3833.6</v>
      </c>
      <c r="I16" s="132"/>
    </row>
    <row r="17" spans="1:9" x14ac:dyDescent="0.2">
      <c r="A17" s="209" t="s">
        <v>32</v>
      </c>
      <c r="B17" s="133">
        <v>60836</v>
      </c>
      <c r="C17" s="360"/>
      <c r="D17" s="134">
        <v>9429.6</v>
      </c>
      <c r="E17" s="357"/>
      <c r="F17" s="135">
        <v>1581</v>
      </c>
      <c r="G17" s="133">
        <v>11010.6</v>
      </c>
      <c r="I17" s="132"/>
    </row>
    <row r="18" spans="1:9" x14ac:dyDescent="0.2">
      <c r="A18" s="209" t="s">
        <v>34</v>
      </c>
      <c r="B18" s="133">
        <v>41252.199999999997</v>
      </c>
      <c r="C18" s="360"/>
      <c r="D18" s="134">
        <v>6394.1</v>
      </c>
      <c r="E18" s="357"/>
      <c r="F18" s="135">
        <v>1072</v>
      </c>
      <c r="G18" s="133">
        <v>7466.1</v>
      </c>
      <c r="I18" s="132"/>
    </row>
    <row r="19" spans="1:9" x14ac:dyDescent="0.2">
      <c r="A19" s="209" t="s">
        <v>35</v>
      </c>
      <c r="B19" s="133">
        <v>12296.9</v>
      </c>
      <c r="C19" s="360"/>
      <c r="D19" s="134">
        <v>1906</v>
      </c>
      <c r="E19" s="357"/>
      <c r="F19" s="135">
        <v>319.60000000000002</v>
      </c>
      <c r="G19" s="133">
        <v>2225.6</v>
      </c>
      <c r="I19" s="132"/>
    </row>
    <row r="20" spans="1:9" x14ac:dyDescent="0.2">
      <c r="A20" s="209" t="s">
        <v>154</v>
      </c>
      <c r="B20" s="133">
        <v>38243.699999999997</v>
      </c>
      <c r="C20" s="360"/>
      <c r="D20" s="134">
        <v>5927.8</v>
      </c>
      <c r="E20" s="357"/>
      <c r="F20" s="135">
        <v>993.9</v>
      </c>
      <c r="G20" s="133">
        <v>6921.7</v>
      </c>
      <c r="I20" s="132"/>
    </row>
    <row r="21" spans="1:9" x14ac:dyDescent="0.2">
      <c r="A21" s="209" t="s">
        <v>37</v>
      </c>
      <c r="B21" s="133">
        <v>60280.6</v>
      </c>
      <c r="C21" s="360"/>
      <c r="D21" s="134">
        <v>9343.5</v>
      </c>
      <c r="E21" s="357"/>
      <c r="F21" s="135">
        <v>1566.5</v>
      </c>
      <c r="G21" s="133">
        <v>10910</v>
      </c>
      <c r="I21" s="132"/>
    </row>
    <row r="22" spans="1:9" x14ac:dyDescent="0.2">
      <c r="A22" s="209" t="s">
        <v>38</v>
      </c>
      <c r="B22" s="133">
        <v>36812.6</v>
      </c>
      <c r="C22" s="360"/>
      <c r="D22" s="134">
        <v>5706</v>
      </c>
      <c r="E22" s="357"/>
      <c r="F22" s="135">
        <v>956.7</v>
      </c>
      <c r="G22" s="133">
        <v>6662.7</v>
      </c>
      <c r="I22" s="132"/>
    </row>
    <row r="23" spans="1:9" x14ac:dyDescent="0.2">
      <c r="A23" s="209" t="s">
        <v>39</v>
      </c>
      <c r="B23" s="133">
        <v>14331</v>
      </c>
      <c r="C23" s="360"/>
      <c r="D23" s="134">
        <v>2221.3000000000002</v>
      </c>
      <c r="E23" s="357"/>
      <c r="F23" s="135">
        <v>372.4</v>
      </c>
      <c r="G23" s="133">
        <v>2593.7000000000003</v>
      </c>
      <c r="I23" s="132"/>
    </row>
    <row r="24" spans="1:9" x14ac:dyDescent="0.2">
      <c r="A24" s="209" t="s">
        <v>40</v>
      </c>
      <c r="B24" s="133">
        <v>26216.499999999996</v>
      </c>
      <c r="C24" s="360"/>
      <c r="D24" s="134">
        <v>4063.6</v>
      </c>
      <c r="E24" s="357"/>
      <c r="F24" s="135">
        <v>681.3</v>
      </c>
      <c r="G24" s="133">
        <v>4744.8999999999996</v>
      </c>
      <c r="I24" s="132"/>
    </row>
    <row r="25" spans="1:9" x14ac:dyDescent="0.2">
      <c r="A25" s="209" t="s">
        <v>41</v>
      </c>
      <c r="B25" s="133">
        <v>46799.4</v>
      </c>
      <c r="C25" s="360"/>
      <c r="D25" s="134">
        <v>7253.9</v>
      </c>
      <c r="E25" s="357"/>
      <c r="F25" s="135">
        <v>1216.2</v>
      </c>
      <c r="G25" s="133">
        <v>8470.1</v>
      </c>
      <c r="I25" s="132"/>
    </row>
    <row r="26" spans="1:9" x14ac:dyDescent="0.2">
      <c r="A26" s="209" t="s">
        <v>42</v>
      </c>
      <c r="B26" s="133">
        <v>178008.5</v>
      </c>
      <c r="C26" s="360"/>
      <c r="D26" s="134">
        <v>27591.3</v>
      </c>
      <c r="E26" s="357"/>
      <c r="F26" s="135">
        <v>4626</v>
      </c>
      <c r="G26" s="133">
        <v>32217.3</v>
      </c>
      <c r="I26" s="132"/>
    </row>
    <row r="27" spans="1:9" x14ac:dyDescent="0.2">
      <c r="A27" s="209" t="s">
        <v>44</v>
      </c>
      <c r="B27" s="133">
        <v>37070.1</v>
      </c>
      <c r="C27" s="360"/>
      <c r="D27" s="134">
        <v>5745.9</v>
      </c>
      <c r="E27" s="357"/>
      <c r="F27" s="135">
        <v>963.4</v>
      </c>
      <c r="G27" s="133">
        <v>6709.2999999999993</v>
      </c>
      <c r="I27" s="132"/>
    </row>
    <row r="28" spans="1:9" x14ac:dyDescent="0.2">
      <c r="A28" s="209" t="s">
        <v>45</v>
      </c>
      <c r="B28" s="133">
        <v>9138.9</v>
      </c>
      <c r="C28" s="360"/>
      <c r="D28" s="134">
        <v>1416.5</v>
      </c>
      <c r="E28" s="357"/>
      <c r="F28" s="135">
        <v>237.5</v>
      </c>
      <c r="G28" s="133">
        <v>1654</v>
      </c>
      <c r="I28" s="132"/>
    </row>
    <row r="29" spans="1:9" x14ac:dyDescent="0.2">
      <c r="A29" s="209" t="s">
        <v>46</v>
      </c>
      <c r="B29" s="133">
        <v>29908.200000000004</v>
      </c>
      <c r="C29" s="360"/>
      <c r="D29" s="134">
        <v>4635.8</v>
      </c>
      <c r="E29" s="357"/>
      <c r="F29" s="135">
        <v>777.2</v>
      </c>
      <c r="G29" s="133">
        <v>5413</v>
      </c>
      <c r="I29" s="132"/>
    </row>
    <row r="30" spans="1:9" x14ac:dyDescent="0.2">
      <c r="A30" s="209" t="s">
        <v>47</v>
      </c>
      <c r="B30" s="133">
        <v>46577.299999999996</v>
      </c>
      <c r="C30" s="360"/>
      <c r="D30" s="134">
        <v>7219.5</v>
      </c>
      <c r="E30" s="357"/>
      <c r="F30" s="135">
        <v>1210.4000000000001</v>
      </c>
      <c r="G30" s="133">
        <v>8429.9</v>
      </c>
      <c r="I30" s="132"/>
    </row>
    <row r="31" spans="1:9" x14ac:dyDescent="0.2">
      <c r="A31" s="209" t="s">
        <v>48</v>
      </c>
      <c r="B31" s="133">
        <v>60730.400000000001</v>
      </c>
      <c r="C31" s="360"/>
      <c r="D31" s="134">
        <v>9413.2000000000007</v>
      </c>
      <c r="E31" s="357"/>
      <c r="F31" s="135">
        <v>1578.2</v>
      </c>
      <c r="G31" s="133">
        <v>10991.400000000001</v>
      </c>
      <c r="I31" s="132"/>
    </row>
    <row r="32" spans="1:9" x14ac:dyDescent="0.2">
      <c r="A32" s="209" t="s">
        <v>49</v>
      </c>
      <c r="B32" s="133">
        <v>16399.3</v>
      </c>
      <c r="C32" s="360"/>
      <c r="D32" s="134">
        <v>2541.9</v>
      </c>
      <c r="E32" s="357"/>
      <c r="F32" s="135">
        <v>426.2</v>
      </c>
      <c r="G32" s="133">
        <v>2968.1</v>
      </c>
      <c r="I32" s="132"/>
    </row>
    <row r="33" spans="1:9" x14ac:dyDescent="0.2">
      <c r="A33" s="209" t="s">
        <v>50</v>
      </c>
      <c r="B33" s="133">
        <v>19212.8</v>
      </c>
      <c r="C33" s="360"/>
      <c r="D33" s="134">
        <v>2978</v>
      </c>
      <c r="E33" s="357"/>
      <c r="F33" s="135">
        <v>499.3</v>
      </c>
      <c r="G33" s="133">
        <v>3477.3</v>
      </c>
      <c r="I33" s="132"/>
    </row>
    <row r="34" spans="1:9" x14ac:dyDescent="0.2">
      <c r="A34" s="209" t="s">
        <v>51</v>
      </c>
      <c r="B34" s="133">
        <v>25141.9</v>
      </c>
      <c r="C34" s="360"/>
      <c r="D34" s="134">
        <v>3897</v>
      </c>
      <c r="E34" s="357"/>
      <c r="F34" s="135">
        <v>653.4</v>
      </c>
      <c r="G34" s="133">
        <v>4550.3999999999996</v>
      </c>
      <c r="I34" s="132"/>
    </row>
    <row r="35" spans="1:9" x14ac:dyDescent="0.2">
      <c r="A35" s="209" t="s">
        <v>52</v>
      </c>
      <c r="B35" s="133">
        <v>51266.3</v>
      </c>
      <c r="C35" s="360"/>
      <c r="D35" s="134">
        <v>7946.3</v>
      </c>
      <c r="E35" s="357"/>
      <c r="F35" s="135">
        <v>1332.3</v>
      </c>
      <c r="G35" s="133">
        <v>9278.6</v>
      </c>
      <c r="I35" s="132"/>
    </row>
    <row r="36" spans="1:9" x14ac:dyDescent="0.2">
      <c r="A36" s="209" t="s">
        <v>53</v>
      </c>
      <c r="B36" s="133">
        <v>23313.3</v>
      </c>
      <c r="C36" s="360"/>
      <c r="D36" s="134">
        <v>3613.6</v>
      </c>
      <c r="E36" s="357"/>
      <c r="F36" s="135">
        <v>605.9</v>
      </c>
      <c r="G36" s="133">
        <v>4219.5</v>
      </c>
      <c r="I36" s="132"/>
    </row>
    <row r="37" spans="1:9" x14ac:dyDescent="0.2">
      <c r="A37" s="209" t="s">
        <v>54</v>
      </c>
      <c r="B37" s="133">
        <v>18499.3</v>
      </c>
      <c r="C37" s="360"/>
      <c r="D37" s="134">
        <v>2867.4</v>
      </c>
      <c r="E37" s="357"/>
      <c r="F37" s="135">
        <v>480.8</v>
      </c>
      <c r="G37" s="133">
        <v>3348.2000000000003</v>
      </c>
      <c r="I37" s="132"/>
    </row>
    <row r="38" spans="1:9" x14ac:dyDescent="0.2">
      <c r="A38" s="209" t="s">
        <v>55</v>
      </c>
      <c r="B38" s="133">
        <v>138161.9</v>
      </c>
      <c r="C38" s="360"/>
      <c r="D38" s="134">
        <v>21415.1</v>
      </c>
      <c r="E38" s="357"/>
      <c r="F38" s="135">
        <v>3590.5</v>
      </c>
      <c r="G38" s="133">
        <v>25005.599999999999</v>
      </c>
      <c r="I38" s="132"/>
    </row>
    <row r="39" spans="1:9" x14ac:dyDescent="0.2">
      <c r="A39" s="209" t="s">
        <v>56</v>
      </c>
      <c r="B39" s="133">
        <v>155818.9</v>
      </c>
      <c r="C39" s="360"/>
      <c r="D39" s="134">
        <v>24151.9</v>
      </c>
      <c r="E39" s="357"/>
      <c r="F39" s="135">
        <v>4049.3</v>
      </c>
      <c r="G39" s="133">
        <v>28201.200000000001</v>
      </c>
      <c r="I39" s="132"/>
    </row>
    <row r="40" spans="1:9" x14ac:dyDescent="0.2">
      <c r="A40" s="209" t="s">
        <v>155</v>
      </c>
      <c r="B40" s="133">
        <v>105161.9</v>
      </c>
      <c r="C40" s="360"/>
      <c r="D40" s="134">
        <v>16300.1</v>
      </c>
      <c r="E40" s="357"/>
      <c r="F40" s="135">
        <v>2732.9</v>
      </c>
      <c r="G40" s="133">
        <v>19033</v>
      </c>
      <c r="I40" s="132"/>
    </row>
    <row r="41" spans="1:9" x14ac:dyDescent="0.2">
      <c r="A41" s="129" t="s">
        <v>58</v>
      </c>
      <c r="B41" s="133">
        <v>67091.600000000006</v>
      </c>
      <c r="C41" s="360"/>
      <c r="D41" s="134">
        <v>10399.200000000001</v>
      </c>
      <c r="E41" s="357"/>
      <c r="F41" s="135">
        <v>1743.5</v>
      </c>
      <c r="G41" s="133">
        <v>12142.7</v>
      </c>
      <c r="I41" s="132"/>
    </row>
    <row r="42" spans="1:9" x14ac:dyDescent="0.2">
      <c r="A42" s="129" t="s">
        <v>59</v>
      </c>
      <c r="B42" s="133">
        <v>1506639.5</v>
      </c>
      <c r="C42" s="361"/>
      <c r="D42" s="134">
        <v>233529.1</v>
      </c>
      <c r="E42" s="358"/>
      <c r="F42" s="135">
        <v>39153.800000000003</v>
      </c>
      <c r="G42" s="133">
        <v>272682.90000000002</v>
      </c>
      <c r="I42" s="132"/>
    </row>
    <row r="43" spans="1:9" x14ac:dyDescent="0.2">
      <c r="A43" s="130" t="s">
        <v>22</v>
      </c>
      <c r="B43" s="131">
        <v>3154758.4</v>
      </c>
      <c r="C43" s="131"/>
      <c r="D43" s="131">
        <v>488987.80000000005</v>
      </c>
      <c r="E43" s="131"/>
      <c r="F43" s="131">
        <v>81984.300000000017</v>
      </c>
      <c r="G43" s="131">
        <v>570972.10000000009</v>
      </c>
    </row>
    <row r="44" spans="1:9" ht="13.5" customHeight="1" x14ac:dyDescent="0.2">
      <c r="D44" s="132"/>
      <c r="F44" s="132"/>
    </row>
    <row r="45" spans="1:9" x14ac:dyDescent="0.2">
      <c r="A45" s="183" t="s">
        <v>214</v>
      </c>
      <c r="D45" s="132"/>
      <c r="G45" s="132"/>
    </row>
    <row r="46" spans="1:9" x14ac:dyDescent="0.2">
      <c r="A46" s="183" t="s">
        <v>218</v>
      </c>
      <c r="G46" s="132"/>
    </row>
    <row r="47" spans="1:9" x14ac:dyDescent="0.2">
      <c r="A47" s="183" t="s">
        <v>219</v>
      </c>
    </row>
    <row r="48" spans="1:9" x14ac:dyDescent="0.2">
      <c r="A48" s="183" t="s">
        <v>254</v>
      </c>
    </row>
    <row r="49" spans="1:1" x14ac:dyDescent="0.2">
      <c r="A49" s="183" t="s">
        <v>255</v>
      </c>
    </row>
  </sheetData>
  <mergeCells count="12">
    <mergeCell ref="E8:E42"/>
    <mergeCell ref="C8:C42"/>
    <mergeCell ref="E4:E6"/>
    <mergeCell ref="F4:F6"/>
    <mergeCell ref="G4:G6"/>
    <mergeCell ref="B1:G1"/>
    <mergeCell ref="A2:G2"/>
    <mergeCell ref="A3:A6"/>
    <mergeCell ref="B3:G3"/>
    <mergeCell ref="B4:B6"/>
    <mergeCell ref="C4:C6"/>
    <mergeCell ref="D4:D6"/>
  </mergeCells>
  <conditionalFormatting sqref="A3">
    <cfRule type="expression" dxfId="17" priority="4" stopIfTrue="1">
      <formula>NOT(ISERROR(SEARCH("Итого:",A3)))</formula>
    </cfRule>
  </conditionalFormatting>
  <conditionalFormatting sqref="B4">
    <cfRule type="expression" dxfId="16" priority="1" stopIfTrue="1">
      <formula>NOT(ISERROR(SEARCH("Итого:",B4)))</formula>
    </cfRule>
  </conditionalFormatting>
  <pageMargins left="0.11811023622047245" right="0.11811023622047245" top="0.15748031496062992" bottom="0.15748031496062992" header="0.31496062992125984" footer="0.31496062992125984"/>
  <pageSetup paperSize="9" scale="7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view="pageBreakPreview" zoomScale="60" zoomScaleNormal="100" workbookViewId="0">
      <selection activeCell="C31" sqref="C31"/>
    </sheetView>
  </sheetViews>
  <sheetFormatPr defaultColWidth="14.42578125" defaultRowHeight="12.75" x14ac:dyDescent="0.2"/>
  <cols>
    <col min="1" max="1" width="24.28515625" style="49" customWidth="1"/>
    <col min="2" max="2" width="29.140625" style="49" customWidth="1"/>
    <col min="3" max="3" width="43.42578125" style="145" customWidth="1"/>
    <col min="4" max="12" width="14.42578125" style="49" customWidth="1"/>
    <col min="13" max="16384" width="14.42578125" style="49"/>
  </cols>
  <sheetData>
    <row r="1" spans="1:12" ht="36.75" customHeight="1" x14ac:dyDescent="0.2">
      <c r="A1" s="204" t="s">
        <v>250</v>
      </c>
      <c r="B1" s="332" t="s">
        <v>103</v>
      </c>
      <c r="C1" s="332"/>
      <c r="D1" s="64"/>
      <c r="E1" s="64"/>
      <c r="F1" s="64"/>
      <c r="G1" s="64"/>
      <c r="H1" s="64"/>
      <c r="I1" s="64"/>
      <c r="J1" s="66"/>
      <c r="K1" s="66"/>
      <c r="L1" s="64"/>
    </row>
    <row r="2" spans="1:12" ht="36" customHeight="1" x14ac:dyDescent="0.2">
      <c r="A2" s="362" t="s">
        <v>280</v>
      </c>
      <c r="B2" s="334"/>
      <c r="C2" s="334"/>
      <c r="D2" s="64"/>
      <c r="E2" s="64"/>
      <c r="F2" s="64"/>
      <c r="G2" s="64"/>
      <c r="H2" s="64"/>
      <c r="I2" s="64"/>
      <c r="J2" s="66"/>
      <c r="K2" s="66"/>
      <c r="L2" s="64"/>
    </row>
    <row r="3" spans="1:12" x14ac:dyDescent="0.2">
      <c r="A3" s="330" t="s">
        <v>1</v>
      </c>
      <c r="B3" s="331" t="s">
        <v>168</v>
      </c>
      <c r="C3" s="331" t="s">
        <v>281</v>
      </c>
      <c r="D3" s="67"/>
      <c r="E3" s="67"/>
      <c r="F3" s="67"/>
      <c r="G3" s="67"/>
      <c r="H3" s="67"/>
      <c r="I3" s="67"/>
      <c r="J3" s="67"/>
      <c r="K3" s="67"/>
      <c r="L3" s="64"/>
    </row>
    <row r="4" spans="1:12" x14ac:dyDescent="0.2">
      <c r="A4" s="330"/>
      <c r="B4" s="331"/>
      <c r="C4" s="331"/>
      <c r="D4" s="64"/>
      <c r="E4" s="64"/>
      <c r="F4" s="64"/>
      <c r="G4" s="64"/>
      <c r="H4" s="64"/>
      <c r="I4" s="64"/>
      <c r="J4" s="64"/>
      <c r="K4" s="64"/>
      <c r="L4" s="64"/>
    </row>
    <row r="5" spans="1:12" x14ac:dyDescent="0.2">
      <c r="A5" s="330"/>
      <c r="B5" s="331"/>
      <c r="C5" s="331"/>
      <c r="D5" s="64"/>
      <c r="E5" s="64"/>
      <c r="F5" s="64"/>
      <c r="G5" s="64"/>
      <c r="H5" s="64"/>
      <c r="I5" s="64"/>
      <c r="J5" s="64"/>
      <c r="K5" s="64"/>
      <c r="L5" s="64"/>
    </row>
    <row r="6" spans="1:12" x14ac:dyDescent="0.2">
      <c r="A6" s="330"/>
      <c r="B6" s="331"/>
      <c r="C6" s="331"/>
      <c r="D6" s="64"/>
      <c r="E6" s="64"/>
      <c r="F6" s="64"/>
      <c r="G6" s="64"/>
      <c r="H6" s="64"/>
      <c r="I6" s="64"/>
      <c r="J6" s="64"/>
      <c r="K6" s="64"/>
      <c r="L6" s="64"/>
    </row>
    <row r="7" spans="1:12" x14ac:dyDescent="0.2">
      <c r="A7" s="330"/>
      <c r="B7" s="331"/>
      <c r="C7" s="331"/>
      <c r="D7" s="64"/>
      <c r="E7" s="64"/>
      <c r="F7" s="64"/>
      <c r="G7" s="64"/>
      <c r="H7" s="64"/>
      <c r="I7" s="64"/>
      <c r="J7" s="64"/>
      <c r="K7" s="64"/>
      <c r="L7" s="64"/>
    </row>
    <row r="8" spans="1:12" x14ac:dyDescent="0.2">
      <c r="A8" s="68">
        <v>1</v>
      </c>
      <c r="B8" s="68">
        <v>2</v>
      </c>
      <c r="C8" s="68">
        <v>3</v>
      </c>
      <c r="D8" s="64"/>
      <c r="E8" s="64"/>
      <c r="F8" s="64"/>
      <c r="G8" s="64"/>
      <c r="H8" s="64"/>
      <c r="I8" s="64"/>
      <c r="J8" s="64"/>
      <c r="K8" s="64"/>
      <c r="L8" s="64"/>
    </row>
    <row r="9" spans="1:12" x14ac:dyDescent="0.2">
      <c r="A9" s="188" t="s">
        <v>20</v>
      </c>
      <c r="B9" s="192">
        <v>614.70000000000005</v>
      </c>
      <c r="C9" s="192">
        <v>95.3</v>
      </c>
      <c r="D9" s="64"/>
      <c r="E9" s="64"/>
      <c r="F9" s="64"/>
      <c r="G9" s="64"/>
      <c r="H9" s="64"/>
      <c r="I9" s="64"/>
      <c r="J9" s="64"/>
      <c r="K9" s="64"/>
      <c r="L9" s="64"/>
    </row>
    <row r="10" spans="1:12" x14ac:dyDescent="0.2">
      <c r="A10" s="188" t="s">
        <v>23</v>
      </c>
      <c r="B10" s="192">
        <v>1461.6000000000004</v>
      </c>
      <c r="C10" s="192">
        <v>226.5</v>
      </c>
      <c r="D10" s="64"/>
      <c r="E10" s="64"/>
      <c r="F10" s="64"/>
      <c r="G10" s="64"/>
      <c r="H10" s="64"/>
      <c r="I10" s="64"/>
      <c r="J10" s="64"/>
      <c r="K10" s="64"/>
      <c r="L10" s="64"/>
    </row>
    <row r="11" spans="1:12" x14ac:dyDescent="0.2">
      <c r="A11" s="188" t="s">
        <v>25</v>
      </c>
      <c r="B11" s="192">
        <v>996.30000000000007</v>
      </c>
      <c r="C11" s="192">
        <v>154.4</v>
      </c>
      <c r="D11" s="64"/>
      <c r="E11" s="64"/>
      <c r="F11" s="64"/>
      <c r="G11" s="64"/>
      <c r="H11" s="64"/>
      <c r="I11" s="64"/>
      <c r="J11" s="64"/>
      <c r="K11" s="64"/>
      <c r="L11" s="64"/>
    </row>
    <row r="12" spans="1:12" x14ac:dyDescent="0.2">
      <c r="A12" s="188" t="s">
        <v>26</v>
      </c>
      <c r="B12" s="192">
        <v>567.9</v>
      </c>
      <c r="C12" s="192">
        <v>88</v>
      </c>
      <c r="D12" s="64"/>
      <c r="E12" s="64"/>
      <c r="F12" s="64"/>
      <c r="G12" s="64"/>
      <c r="H12" s="64"/>
      <c r="I12" s="64"/>
      <c r="J12" s="64"/>
      <c r="K12" s="64"/>
      <c r="L12" s="64"/>
    </row>
    <row r="13" spans="1:12" x14ac:dyDescent="0.2">
      <c r="A13" s="188" t="s">
        <v>27</v>
      </c>
      <c r="B13" s="192">
        <v>416.7000000000001</v>
      </c>
      <c r="C13" s="192">
        <v>64.599999999999994</v>
      </c>
      <c r="D13" s="64"/>
      <c r="E13" s="64"/>
      <c r="F13" s="64"/>
      <c r="G13" s="64"/>
      <c r="H13" s="64"/>
      <c r="I13" s="64"/>
      <c r="J13" s="64"/>
      <c r="K13" s="64"/>
      <c r="L13" s="64"/>
    </row>
    <row r="14" spans="1:12" x14ac:dyDescent="0.2">
      <c r="A14" s="188" t="s">
        <v>28</v>
      </c>
      <c r="B14" s="192">
        <v>391.70000000000005</v>
      </c>
      <c r="C14" s="192">
        <v>60.7</v>
      </c>
      <c r="D14" s="64"/>
      <c r="E14" s="64"/>
      <c r="F14" s="64"/>
      <c r="G14" s="64"/>
      <c r="H14" s="64"/>
      <c r="I14" s="64"/>
      <c r="J14" s="64"/>
      <c r="K14" s="64"/>
      <c r="L14" s="64"/>
    </row>
    <row r="15" spans="1:12" x14ac:dyDescent="0.2">
      <c r="A15" s="188" t="s">
        <v>29</v>
      </c>
      <c r="B15" s="192">
        <v>2076.5</v>
      </c>
      <c r="C15" s="192">
        <v>321.89999999999998</v>
      </c>
      <c r="D15" s="64"/>
      <c r="E15" s="64"/>
      <c r="F15" s="64"/>
      <c r="G15" s="64"/>
      <c r="H15" s="64"/>
      <c r="I15" s="64"/>
      <c r="J15" s="64"/>
      <c r="K15" s="64"/>
      <c r="L15" s="64"/>
    </row>
    <row r="16" spans="1:12" x14ac:dyDescent="0.2">
      <c r="A16" s="188" t="s">
        <v>30</v>
      </c>
      <c r="B16" s="192">
        <v>2026.7999999999997</v>
      </c>
      <c r="C16" s="192">
        <v>314.2</v>
      </c>
      <c r="D16" s="64"/>
      <c r="E16" s="64"/>
      <c r="F16" s="64"/>
      <c r="G16" s="64"/>
      <c r="H16" s="64"/>
      <c r="I16" s="64"/>
      <c r="J16" s="64"/>
      <c r="K16" s="64"/>
      <c r="L16" s="64"/>
    </row>
    <row r="17" spans="1:12" x14ac:dyDescent="0.2">
      <c r="A17" s="188" t="s">
        <v>231</v>
      </c>
      <c r="B17" s="192">
        <v>679.5</v>
      </c>
      <c r="C17" s="192">
        <v>105.3</v>
      </c>
      <c r="D17" s="64"/>
      <c r="E17" s="64"/>
      <c r="F17" s="64"/>
      <c r="G17" s="64"/>
      <c r="H17" s="64"/>
      <c r="I17" s="64"/>
      <c r="J17" s="64"/>
      <c r="K17" s="64"/>
      <c r="L17" s="64"/>
    </row>
    <row r="18" spans="1:12" x14ac:dyDescent="0.2">
      <c r="A18" s="188" t="s">
        <v>32</v>
      </c>
      <c r="B18" s="192">
        <v>909.00000000000011</v>
      </c>
      <c r="C18" s="192">
        <v>140.9</v>
      </c>
      <c r="D18" s="64"/>
      <c r="E18" s="64"/>
      <c r="F18" s="64"/>
      <c r="G18" s="64"/>
      <c r="H18" s="64"/>
      <c r="I18" s="64"/>
      <c r="J18" s="64"/>
      <c r="K18" s="64"/>
      <c r="L18" s="64"/>
    </row>
    <row r="19" spans="1:12" x14ac:dyDescent="0.2">
      <c r="A19" s="188" t="s">
        <v>232</v>
      </c>
      <c r="B19" s="192">
        <v>1925.1000000000004</v>
      </c>
      <c r="C19" s="192">
        <v>298.39999999999998</v>
      </c>
      <c r="D19" s="64"/>
      <c r="E19" s="64"/>
      <c r="F19" s="64"/>
      <c r="G19" s="64"/>
      <c r="H19" s="64"/>
      <c r="I19" s="64"/>
      <c r="J19" s="64"/>
      <c r="K19" s="64"/>
      <c r="L19" s="64"/>
    </row>
    <row r="20" spans="1:12" x14ac:dyDescent="0.2">
      <c r="A20" s="188" t="s">
        <v>233</v>
      </c>
      <c r="B20" s="192">
        <v>356.40000000000003</v>
      </c>
      <c r="C20" s="192">
        <v>55.2</v>
      </c>
      <c r="D20" s="64"/>
      <c r="E20" s="64"/>
      <c r="F20" s="64"/>
      <c r="G20" s="64"/>
      <c r="H20" s="64"/>
      <c r="I20" s="64"/>
      <c r="J20" s="64"/>
      <c r="K20" s="64"/>
      <c r="L20" s="64"/>
    </row>
    <row r="21" spans="1:12" x14ac:dyDescent="0.2">
      <c r="A21" s="189" t="s">
        <v>234</v>
      </c>
      <c r="B21" s="192">
        <v>1035.9000000000003</v>
      </c>
      <c r="C21" s="192">
        <v>160.6</v>
      </c>
      <c r="D21" s="64"/>
      <c r="E21" s="64"/>
      <c r="F21" s="64"/>
      <c r="G21" s="64"/>
      <c r="H21" s="64"/>
      <c r="I21" s="64"/>
      <c r="J21" s="64"/>
      <c r="K21" s="64"/>
      <c r="L21" s="64"/>
    </row>
    <row r="22" spans="1:12" x14ac:dyDescent="0.2">
      <c r="A22" s="188" t="s">
        <v>37</v>
      </c>
      <c r="B22" s="192">
        <v>1901.7000000000003</v>
      </c>
      <c r="C22" s="192">
        <v>294.8</v>
      </c>
      <c r="D22" s="64"/>
      <c r="E22" s="64"/>
      <c r="F22" s="64"/>
      <c r="G22" s="64"/>
      <c r="H22" s="64"/>
      <c r="I22" s="64"/>
      <c r="J22" s="64"/>
      <c r="K22" s="64"/>
      <c r="L22" s="64"/>
    </row>
    <row r="23" spans="1:12" x14ac:dyDescent="0.2">
      <c r="A23" s="188" t="s">
        <v>38</v>
      </c>
      <c r="B23" s="192">
        <v>966.00000000000011</v>
      </c>
      <c r="C23" s="192">
        <v>149.69999999999999</v>
      </c>
      <c r="D23" s="64"/>
      <c r="E23" s="64"/>
      <c r="F23" s="64"/>
      <c r="G23" s="64"/>
      <c r="H23" s="64"/>
      <c r="I23" s="64"/>
      <c r="J23" s="64"/>
      <c r="K23" s="64"/>
      <c r="L23" s="64"/>
    </row>
    <row r="24" spans="1:12" x14ac:dyDescent="0.2">
      <c r="A24" s="188" t="s">
        <v>39</v>
      </c>
      <c r="B24" s="192">
        <v>329</v>
      </c>
      <c r="C24" s="192">
        <v>51</v>
      </c>
      <c r="D24" s="64"/>
      <c r="E24" s="64"/>
      <c r="F24" s="64"/>
      <c r="G24" s="64"/>
      <c r="H24" s="64"/>
      <c r="I24" s="64"/>
      <c r="J24" s="64"/>
      <c r="K24" s="64"/>
      <c r="L24" s="64"/>
    </row>
    <row r="25" spans="1:12" x14ac:dyDescent="0.2">
      <c r="A25" s="188" t="s">
        <v>40</v>
      </c>
      <c r="B25" s="192">
        <v>1368.2</v>
      </c>
      <c r="C25" s="192">
        <v>212.1</v>
      </c>
      <c r="D25" s="64"/>
      <c r="E25" s="64"/>
      <c r="F25" s="64"/>
      <c r="G25" s="64"/>
      <c r="H25" s="64"/>
      <c r="I25" s="64"/>
      <c r="J25" s="64"/>
      <c r="K25" s="64"/>
      <c r="L25" s="64"/>
    </row>
    <row r="26" spans="1:12" x14ac:dyDescent="0.2">
      <c r="A26" s="188" t="s">
        <v>41</v>
      </c>
      <c r="B26" s="192">
        <v>1954.8000000000006</v>
      </c>
      <c r="C26" s="192">
        <v>303</v>
      </c>
      <c r="D26" s="65"/>
      <c r="E26" s="65"/>
      <c r="F26" s="65"/>
      <c r="G26" s="65"/>
      <c r="H26" s="65"/>
      <c r="I26" s="65"/>
      <c r="J26" s="65"/>
      <c r="K26" s="65"/>
      <c r="L26" s="65"/>
    </row>
    <row r="27" spans="1:12" x14ac:dyDescent="0.2">
      <c r="A27" s="188" t="s">
        <v>42</v>
      </c>
      <c r="B27" s="192">
        <v>6941.7000000000007</v>
      </c>
      <c r="C27" s="192">
        <v>1076</v>
      </c>
      <c r="D27" s="64"/>
      <c r="E27" s="64"/>
      <c r="F27" s="64"/>
      <c r="G27" s="64"/>
      <c r="H27" s="64"/>
      <c r="I27" s="64"/>
      <c r="J27" s="64"/>
      <c r="K27" s="64"/>
      <c r="L27" s="64"/>
    </row>
    <row r="28" spans="1:12" x14ac:dyDescent="0.2">
      <c r="A28" s="188" t="s">
        <v>44</v>
      </c>
      <c r="B28" s="192">
        <v>1193.3999999999994</v>
      </c>
      <c r="C28" s="192">
        <v>185</v>
      </c>
      <c r="D28" s="64"/>
      <c r="E28" s="64"/>
      <c r="F28" s="64"/>
      <c r="G28" s="64"/>
      <c r="H28" s="64"/>
      <c r="I28" s="64"/>
      <c r="J28" s="64"/>
      <c r="K28" s="64"/>
      <c r="L28" s="64"/>
    </row>
    <row r="29" spans="1:12" x14ac:dyDescent="0.2">
      <c r="A29" s="188" t="s">
        <v>45</v>
      </c>
      <c r="B29" s="192">
        <v>223.7</v>
      </c>
      <c r="C29" s="192">
        <v>34.700000000000003</v>
      </c>
      <c r="D29" s="64"/>
      <c r="E29" s="64"/>
      <c r="F29" s="64"/>
      <c r="G29" s="64"/>
      <c r="H29" s="64"/>
      <c r="I29" s="64"/>
      <c r="J29" s="64"/>
      <c r="K29" s="64"/>
      <c r="L29" s="64"/>
    </row>
    <row r="30" spans="1:12" x14ac:dyDescent="0.2">
      <c r="A30" s="188" t="s">
        <v>46</v>
      </c>
      <c r="B30" s="192">
        <v>1162.3000000000002</v>
      </c>
      <c r="C30" s="192">
        <v>180.2</v>
      </c>
      <c r="D30" s="64"/>
      <c r="E30" s="64"/>
      <c r="F30" s="64"/>
      <c r="G30" s="64"/>
      <c r="H30" s="64"/>
      <c r="I30" s="64"/>
      <c r="J30" s="64"/>
      <c r="K30" s="64"/>
      <c r="L30" s="64"/>
    </row>
    <row r="31" spans="1:12" x14ac:dyDescent="0.2">
      <c r="A31" s="188" t="s">
        <v>47</v>
      </c>
      <c r="B31" s="192">
        <v>1265.3999999999996</v>
      </c>
      <c r="C31" s="192">
        <v>196.1</v>
      </c>
      <c r="D31" s="64"/>
      <c r="E31" s="64"/>
      <c r="F31" s="64"/>
      <c r="G31" s="64"/>
      <c r="H31" s="64"/>
      <c r="I31" s="64"/>
      <c r="J31" s="64"/>
      <c r="K31" s="64"/>
      <c r="L31" s="64"/>
    </row>
    <row r="32" spans="1:12" x14ac:dyDescent="0.2">
      <c r="A32" s="188" t="s">
        <v>48</v>
      </c>
      <c r="B32" s="192">
        <v>2041.9000000000005</v>
      </c>
      <c r="C32" s="192">
        <v>316.5</v>
      </c>
      <c r="D32" s="64"/>
      <c r="E32" s="64"/>
      <c r="F32" s="64"/>
      <c r="G32" s="64"/>
      <c r="H32" s="64"/>
      <c r="I32" s="64"/>
      <c r="J32" s="64"/>
      <c r="K32" s="64"/>
      <c r="L32" s="64"/>
    </row>
    <row r="33" spans="1:12" x14ac:dyDescent="0.2">
      <c r="A33" s="188" t="s">
        <v>49</v>
      </c>
      <c r="B33" s="192">
        <v>436.50000000000006</v>
      </c>
      <c r="C33" s="192">
        <v>67.7</v>
      </c>
      <c r="D33" s="65"/>
      <c r="E33" s="65"/>
      <c r="F33" s="65"/>
      <c r="G33" s="65"/>
      <c r="H33" s="65"/>
      <c r="I33" s="65"/>
      <c r="J33" s="65"/>
      <c r="K33" s="65"/>
      <c r="L33" s="65"/>
    </row>
    <row r="34" spans="1:12" x14ac:dyDescent="0.2">
      <c r="A34" s="188" t="s">
        <v>50</v>
      </c>
      <c r="B34" s="192">
        <v>422.99999999999994</v>
      </c>
      <c r="C34" s="192">
        <v>65.599999999999994</v>
      </c>
      <c r="D34" s="65"/>
      <c r="E34" s="65"/>
      <c r="F34" s="65"/>
      <c r="G34" s="65"/>
      <c r="H34" s="65"/>
      <c r="I34" s="65"/>
      <c r="J34" s="65"/>
      <c r="K34" s="65"/>
      <c r="L34" s="65"/>
    </row>
    <row r="35" spans="1:12" x14ac:dyDescent="0.2">
      <c r="A35" s="188" t="s">
        <v>51</v>
      </c>
      <c r="B35" s="192">
        <v>822.5</v>
      </c>
      <c r="C35" s="192">
        <v>127.5</v>
      </c>
      <c r="D35" s="64"/>
      <c r="E35" s="64"/>
      <c r="F35" s="64"/>
      <c r="G35" s="64"/>
      <c r="H35" s="64"/>
      <c r="I35" s="64"/>
      <c r="J35" s="64"/>
      <c r="K35" s="64"/>
      <c r="L35" s="64"/>
    </row>
    <row r="36" spans="1:12" x14ac:dyDescent="0.2">
      <c r="A36" s="188" t="s">
        <v>52</v>
      </c>
      <c r="B36" s="192">
        <v>1884.1999999999998</v>
      </c>
      <c r="C36" s="192">
        <v>292.10000000000002</v>
      </c>
      <c r="D36" s="64"/>
      <c r="E36" s="64"/>
      <c r="F36" s="64"/>
      <c r="G36" s="64"/>
      <c r="H36" s="64"/>
      <c r="I36" s="64"/>
      <c r="J36" s="64"/>
      <c r="K36" s="64"/>
      <c r="L36" s="64"/>
    </row>
    <row r="37" spans="1:12" x14ac:dyDescent="0.2">
      <c r="A37" s="188" t="s">
        <v>53</v>
      </c>
      <c r="B37" s="192">
        <v>522</v>
      </c>
      <c r="C37" s="192">
        <v>80.900000000000006</v>
      </c>
      <c r="D37" s="64"/>
      <c r="E37" s="64"/>
      <c r="F37" s="64"/>
      <c r="G37" s="64"/>
      <c r="H37" s="64"/>
      <c r="I37" s="64"/>
      <c r="J37" s="64"/>
      <c r="K37" s="64"/>
      <c r="L37" s="64"/>
    </row>
    <row r="38" spans="1:12" x14ac:dyDescent="0.2">
      <c r="A38" s="188" t="s">
        <v>54</v>
      </c>
      <c r="B38" s="192">
        <v>782.40000000000009</v>
      </c>
      <c r="C38" s="192">
        <v>121.3</v>
      </c>
      <c r="D38" s="64"/>
      <c r="E38" s="64"/>
      <c r="F38" s="64"/>
      <c r="G38" s="64"/>
      <c r="H38" s="64"/>
      <c r="I38" s="64"/>
      <c r="J38" s="64"/>
      <c r="K38" s="64"/>
      <c r="L38" s="64"/>
    </row>
    <row r="39" spans="1:12" x14ac:dyDescent="0.2">
      <c r="A39" s="188" t="s">
        <v>55</v>
      </c>
      <c r="B39" s="192">
        <v>5855.9</v>
      </c>
      <c r="C39" s="192">
        <v>907.7</v>
      </c>
      <c r="D39" s="64"/>
      <c r="E39" s="64"/>
      <c r="F39" s="64"/>
      <c r="G39" s="64"/>
      <c r="H39" s="64"/>
      <c r="I39" s="64"/>
      <c r="J39" s="64"/>
      <c r="K39" s="64"/>
      <c r="L39" s="64"/>
    </row>
    <row r="40" spans="1:12" x14ac:dyDescent="0.2">
      <c r="A40" s="188" t="s">
        <v>56</v>
      </c>
      <c r="B40" s="192">
        <v>2998.8</v>
      </c>
      <c r="C40" s="192">
        <v>464.8</v>
      </c>
      <c r="D40" s="64"/>
      <c r="E40" s="64"/>
      <c r="F40" s="64"/>
      <c r="G40" s="64"/>
      <c r="H40" s="64"/>
      <c r="I40" s="64"/>
      <c r="J40" s="64"/>
      <c r="K40" s="64"/>
      <c r="L40" s="64"/>
    </row>
    <row r="41" spans="1:12" x14ac:dyDescent="0.2">
      <c r="A41" s="188" t="s">
        <v>155</v>
      </c>
      <c r="B41" s="192">
        <v>1443.6</v>
      </c>
      <c r="C41" s="192">
        <v>223.8</v>
      </c>
      <c r="D41" s="64"/>
      <c r="E41" s="64"/>
      <c r="F41" s="64"/>
      <c r="G41" s="64"/>
      <c r="H41" s="64"/>
      <c r="I41" s="64"/>
      <c r="J41" s="64"/>
      <c r="K41" s="64"/>
      <c r="L41" s="64"/>
    </row>
    <row r="42" spans="1:12" x14ac:dyDescent="0.2">
      <c r="A42" s="188" t="s">
        <v>58</v>
      </c>
      <c r="B42" s="192">
        <v>1799.1</v>
      </c>
      <c r="C42" s="192">
        <v>278.89999999999998</v>
      </c>
      <c r="D42" s="64"/>
      <c r="E42" s="64"/>
      <c r="F42" s="64"/>
      <c r="G42" s="64"/>
      <c r="H42" s="64"/>
      <c r="I42" s="64"/>
      <c r="J42" s="64"/>
      <c r="K42" s="64"/>
      <c r="L42" s="64"/>
    </row>
    <row r="43" spans="1:12" x14ac:dyDescent="0.2">
      <c r="A43" s="189" t="s">
        <v>235</v>
      </c>
      <c r="B43" s="192">
        <v>80268.100000000006</v>
      </c>
      <c r="C43" s="192">
        <v>12441.6</v>
      </c>
      <c r="D43" s="64"/>
      <c r="E43" s="64"/>
      <c r="F43" s="64"/>
      <c r="G43" s="64"/>
      <c r="H43" s="64"/>
      <c r="I43" s="64"/>
      <c r="J43" s="64"/>
      <c r="K43" s="64"/>
      <c r="L43" s="64"/>
    </row>
    <row r="44" spans="1:12" x14ac:dyDescent="0.2">
      <c r="A44" s="190" t="s">
        <v>78</v>
      </c>
      <c r="B44" s="191">
        <v>130042.30000000002</v>
      </c>
      <c r="C44" s="191">
        <v>20157</v>
      </c>
      <c r="D44" s="64"/>
      <c r="E44" s="64"/>
      <c r="F44" s="64"/>
      <c r="G44" s="64"/>
      <c r="H44" s="64"/>
      <c r="I44" s="64"/>
      <c r="J44" s="64"/>
      <c r="K44" s="64"/>
      <c r="L44" s="64"/>
    </row>
    <row r="46" spans="1:12" x14ac:dyDescent="0.2">
      <c r="A46" s="201"/>
    </row>
  </sheetData>
  <mergeCells count="5">
    <mergeCell ref="B1:C1"/>
    <mergeCell ref="A2:C2"/>
    <mergeCell ref="A3:A7"/>
    <mergeCell ref="B3:B7"/>
    <mergeCell ref="C3:C7"/>
  </mergeCells>
  <conditionalFormatting sqref="B8">
    <cfRule type="expression" dxfId="15" priority="2" stopIfTrue="1">
      <formula>NOT(ISERROR(SEARCH("Итого:",B8)))</formula>
    </cfRule>
  </conditionalFormatting>
  <conditionalFormatting sqref="A8">
    <cfRule type="expression" dxfId="14" priority="3" stopIfTrue="1">
      <formula>NOT(ISERROR(SEARCH("Итого:",A8)))</formula>
    </cfRule>
  </conditionalFormatting>
  <conditionalFormatting sqref="J1:J2">
    <cfRule type="expression" dxfId="13" priority="4" stopIfTrue="1">
      <formula>NOT(ISERROR(SEARCH("Итого:",J1)))</formula>
    </cfRule>
  </conditionalFormatting>
  <conditionalFormatting sqref="C8">
    <cfRule type="expression" dxfId="12" priority="1" stopIfTrue="1">
      <formula>NOT(ISERROR(SEARCH("Итого:",C8)))</formula>
    </cfRule>
  </conditionalFormatting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6"/>
  <sheetViews>
    <sheetView view="pageBreakPreview" topLeftCell="A7" zoomScale="60" zoomScaleNormal="100" workbookViewId="0">
      <selection activeCell="P57" sqref="P57"/>
    </sheetView>
  </sheetViews>
  <sheetFormatPr defaultRowHeight="10.5" x14ac:dyDescent="0.15"/>
  <cols>
    <col min="1" max="1" width="16.7109375" style="136" customWidth="1"/>
    <col min="2" max="2" width="13.140625" style="136" customWidth="1"/>
    <col min="3" max="3" width="9.7109375" style="136" customWidth="1"/>
    <col min="4" max="4" width="12.7109375" style="136" customWidth="1"/>
    <col min="5" max="5" width="9.28515625" style="136" customWidth="1"/>
    <col min="6" max="6" width="10.5703125" style="136" customWidth="1"/>
    <col min="7" max="7" width="9.28515625" style="136" customWidth="1"/>
    <col min="8" max="8" width="13.28515625" style="136" customWidth="1"/>
    <col min="9" max="9" width="10.140625" style="136" customWidth="1"/>
    <col min="10" max="10" width="12.28515625" style="136" customWidth="1"/>
    <col min="11" max="11" width="14" style="136" customWidth="1"/>
    <col min="12" max="12" width="10.42578125" style="136" customWidth="1"/>
    <col min="13" max="13" width="10.5703125" style="136" customWidth="1"/>
    <col min="14" max="14" width="13.42578125" style="136" customWidth="1"/>
    <col min="15" max="15" width="13.140625" style="136" customWidth="1"/>
    <col min="16" max="16" width="10.42578125" style="136" customWidth="1"/>
    <col min="17" max="17" width="13" style="136" customWidth="1"/>
    <col min="18" max="18" width="16" style="136" customWidth="1"/>
    <col min="19" max="19" width="15.7109375" style="136" customWidth="1"/>
    <col min="20" max="20" width="13.7109375" style="136" customWidth="1"/>
    <col min="21" max="22" width="3" style="136" customWidth="1"/>
    <col min="23" max="23" width="8.42578125" style="136" customWidth="1"/>
    <col min="24" max="16384" width="9.140625" style="136"/>
  </cols>
  <sheetData>
    <row r="1" spans="1:23" ht="36" customHeight="1" x14ac:dyDescent="0.15">
      <c r="A1" s="205" t="s">
        <v>282</v>
      </c>
      <c r="B1" s="364" t="s">
        <v>174</v>
      </c>
      <c r="C1" s="364"/>
      <c r="D1" s="364"/>
      <c r="E1" s="364"/>
      <c r="F1" s="364"/>
      <c r="G1" s="364"/>
      <c r="H1" s="364"/>
      <c r="I1" s="364"/>
      <c r="J1" s="364"/>
      <c r="K1" s="364"/>
      <c r="L1" s="364"/>
      <c r="M1" s="364"/>
      <c r="N1" s="364"/>
      <c r="O1" s="364"/>
      <c r="P1" s="364"/>
      <c r="Q1" s="364"/>
      <c r="R1" s="364"/>
      <c r="S1" s="364"/>
      <c r="T1" s="364"/>
    </row>
    <row r="2" spans="1:23" x14ac:dyDescent="0.15">
      <c r="A2" s="365" t="s">
        <v>162</v>
      </c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  <c r="P2" s="365"/>
      <c r="Q2" s="365"/>
      <c r="R2" s="365"/>
      <c r="S2" s="365"/>
      <c r="T2" s="365"/>
    </row>
    <row r="3" spans="1:23" ht="24" customHeight="1" x14ac:dyDescent="0.15">
      <c r="A3" s="366" t="s">
        <v>163</v>
      </c>
      <c r="B3" s="366" t="s">
        <v>164</v>
      </c>
      <c r="C3" s="366"/>
      <c r="D3" s="366"/>
      <c r="E3" s="366" t="s">
        <v>165</v>
      </c>
      <c r="F3" s="366"/>
      <c r="G3" s="366"/>
      <c r="H3" s="366" t="s">
        <v>166</v>
      </c>
      <c r="I3" s="366"/>
      <c r="J3" s="366"/>
      <c r="K3" s="366" t="s">
        <v>167</v>
      </c>
      <c r="L3" s="366"/>
      <c r="M3" s="366"/>
      <c r="N3" s="366"/>
      <c r="O3" s="366" t="s">
        <v>175</v>
      </c>
      <c r="P3" s="366"/>
      <c r="Q3" s="366"/>
      <c r="R3" s="363" t="s">
        <v>284</v>
      </c>
      <c r="S3" s="363" t="s">
        <v>285</v>
      </c>
      <c r="T3" s="363" t="s">
        <v>286</v>
      </c>
    </row>
    <row r="4" spans="1:23" ht="10.5" customHeight="1" x14ac:dyDescent="0.15">
      <c r="A4" s="366"/>
      <c r="B4" s="366" t="s">
        <v>123</v>
      </c>
      <c r="C4" s="366" t="s">
        <v>168</v>
      </c>
      <c r="D4" s="366" t="s">
        <v>78</v>
      </c>
      <c r="E4" s="366" t="s">
        <v>123</v>
      </c>
      <c r="F4" s="366" t="s">
        <v>168</v>
      </c>
      <c r="G4" s="366" t="s">
        <v>78</v>
      </c>
      <c r="H4" s="366" t="s">
        <v>123</v>
      </c>
      <c r="I4" s="366" t="s">
        <v>168</v>
      </c>
      <c r="J4" s="366" t="s">
        <v>78</v>
      </c>
      <c r="K4" s="366" t="s">
        <v>169</v>
      </c>
      <c r="L4" s="366" t="s">
        <v>170</v>
      </c>
      <c r="M4" s="366" t="s">
        <v>171</v>
      </c>
      <c r="N4" s="366" t="s">
        <v>78</v>
      </c>
      <c r="O4" s="366" t="s">
        <v>123</v>
      </c>
      <c r="P4" s="366" t="s">
        <v>168</v>
      </c>
      <c r="Q4" s="366" t="s">
        <v>172</v>
      </c>
      <c r="R4" s="363"/>
      <c r="S4" s="363"/>
      <c r="T4" s="363"/>
    </row>
    <row r="5" spans="1:23" ht="102.75" customHeight="1" x14ac:dyDescent="0.15">
      <c r="A5" s="366"/>
      <c r="B5" s="366"/>
      <c r="C5" s="366"/>
      <c r="D5" s="366"/>
      <c r="E5" s="366"/>
      <c r="F5" s="366"/>
      <c r="G5" s="366"/>
      <c r="H5" s="366"/>
      <c r="I5" s="366"/>
      <c r="J5" s="366"/>
      <c r="K5" s="366"/>
      <c r="L5" s="366"/>
      <c r="M5" s="366"/>
      <c r="N5" s="366"/>
      <c r="O5" s="366"/>
      <c r="P5" s="366"/>
      <c r="Q5" s="366"/>
      <c r="R5" s="363"/>
      <c r="S5" s="363"/>
      <c r="T5" s="363"/>
    </row>
    <row r="6" spans="1:23" x14ac:dyDescent="0.15">
      <c r="A6" s="137">
        <v>1</v>
      </c>
      <c r="B6" s="137">
        <v>2</v>
      </c>
      <c r="C6" s="137">
        <v>3</v>
      </c>
      <c r="D6" s="137">
        <v>4</v>
      </c>
      <c r="E6" s="137">
        <v>5</v>
      </c>
      <c r="F6" s="137">
        <v>6</v>
      </c>
      <c r="G6" s="137">
        <v>7</v>
      </c>
      <c r="H6" s="137">
        <v>8</v>
      </c>
      <c r="I6" s="137">
        <v>9</v>
      </c>
      <c r="J6" s="137">
        <v>10</v>
      </c>
      <c r="K6" s="137">
        <v>11</v>
      </c>
      <c r="L6" s="137">
        <v>12</v>
      </c>
      <c r="M6" s="137">
        <v>13</v>
      </c>
      <c r="N6" s="137">
        <v>14</v>
      </c>
      <c r="O6" s="137">
        <v>15</v>
      </c>
      <c r="P6" s="137">
        <v>16</v>
      </c>
      <c r="Q6" s="137">
        <v>17</v>
      </c>
      <c r="R6" s="137">
        <v>18</v>
      </c>
      <c r="S6" s="137">
        <v>19</v>
      </c>
      <c r="T6" s="137">
        <v>20</v>
      </c>
    </row>
    <row r="7" spans="1:23" x14ac:dyDescent="0.15">
      <c r="A7" s="138" t="s">
        <v>20</v>
      </c>
      <c r="B7" s="139">
        <v>74345.799999999988</v>
      </c>
      <c r="C7" s="139">
        <v>614.70000000000005</v>
      </c>
      <c r="D7" s="139">
        <v>74960.499999999985</v>
      </c>
      <c r="E7" s="140"/>
      <c r="F7" s="140"/>
      <c r="G7" s="139">
        <v>0</v>
      </c>
      <c r="H7" s="139">
        <v>74345.799999999988</v>
      </c>
      <c r="I7" s="139">
        <v>614.70000000000005</v>
      </c>
      <c r="J7" s="139">
        <v>74960.499999999985</v>
      </c>
      <c r="K7" s="139">
        <v>10141.6</v>
      </c>
      <c r="L7" s="139">
        <v>4990</v>
      </c>
      <c r="M7" s="139">
        <v>4686.0999999999995</v>
      </c>
      <c r="N7" s="139">
        <v>19817.7</v>
      </c>
      <c r="O7" s="139">
        <v>94163.499999999985</v>
      </c>
      <c r="P7" s="139">
        <v>614.70000000000005</v>
      </c>
      <c r="Q7" s="139">
        <v>94778.199999999983</v>
      </c>
      <c r="R7" s="139">
        <v>95.3</v>
      </c>
      <c r="S7" s="139">
        <v>94873.499999999985</v>
      </c>
      <c r="T7" s="139">
        <v>94526.9</v>
      </c>
      <c r="W7" s="144"/>
    </row>
    <row r="8" spans="1:23" x14ac:dyDescent="0.15">
      <c r="A8" s="138" t="s">
        <v>23</v>
      </c>
      <c r="B8" s="139">
        <v>138818.19999999998</v>
      </c>
      <c r="C8" s="139">
        <v>1461.6000000000004</v>
      </c>
      <c r="D8" s="139">
        <v>140279.79999999999</v>
      </c>
      <c r="E8" s="140"/>
      <c r="F8" s="140"/>
      <c r="G8" s="139">
        <v>0</v>
      </c>
      <c r="H8" s="139">
        <v>138818.19999999998</v>
      </c>
      <c r="I8" s="139">
        <v>1461.6000000000004</v>
      </c>
      <c r="J8" s="139">
        <v>140279.79999999999</v>
      </c>
      <c r="K8" s="139">
        <v>17898</v>
      </c>
      <c r="L8" s="139">
        <v>8908.9</v>
      </c>
      <c r="M8" s="139">
        <v>8239</v>
      </c>
      <c r="N8" s="139">
        <v>35045.9</v>
      </c>
      <c r="O8" s="139">
        <v>173864.09999999998</v>
      </c>
      <c r="P8" s="139">
        <v>1461.6000000000004</v>
      </c>
      <c r="Q8" s="139">
        <v>175325.69999999998</v>
      </c>
      <c r="R8" s="139">
        <v>226.5</v>
      </c>
      <c r="S8" s="139">
        <v>175552.19999999998</v>
      </c>
      <c r="T8" s="139">
        <v>174910.9</v>
      </c>
      <c r="W8" s="144"/>
    </row>
    <row r="9" spans="1:23" x14ac:dyDescent="0.15">
      <c r="A9" s="138" t="s">
        <v>25</v>
      </c>
      <c r="B9" s="139">
        <v>93196.800000000003</v>
      </c>
      <c r="C9" s="139">
        <v>996.30000000000007</v>
      </c>
      <c r="D9" s="139">
        <v>94193.1</v>
      </c>
      <c r="E9" s="139"/>
      <c r="F9" s="139"/>
      <c r="G9" s="139">
        <v>0</v>
      </c>
      <c r="H9" s="139">
        <v>93196.800000000003</v>
      </c>
      <c r="I9" s="139">
        <v>996.30000000000007</v>
      </c>
      <c r="J9" s="139">
        <v>94193.1</v>
      </c>
      <c r="K9" s="139">
        <v>12489.1</v>
      </c>
      <c r="L9" s="139">
        <v>2872.2</v>
      </c>
      <c r="M9" s="139">
        <v>5705.0999999999995</v>
      </c>
      <c r="N9" s="139">
        <v>21066.399999999998</v>
      </c>
      <c r="O9" s="139">
        <v>114263.2</v>
      </c>
      <c r="P9" s="139">
        <v>996.30000000000007</v>
      </c>
      <c r="Q9" s="139">
        <v>115259.5</v>
      </c>
      <c r="R9" s="139">
        <v>154.4</v>
      </c>
      <c r="S9" s="139">
        <v>115413.9</v>
      </c>
      <c r="T9" s="139">
        <v>114992.3</v>
      </c>
      <c r="W9" s="144"/>
    </row>
    <row r="10" spans="1:23" x14ac:dyDescent="0.15">
      <c r="A10" s="138" t="s">
        <v>26</v>
      </c>
      <c r="B10" s="139">
        <v>62726.7</v>
      </c>
      <c r="C10" s="139">
        <v>567.9</v>
      </c>
      <c r="D10" s="139">
        <v>63294.6</v>
      </c>
      <c r="E10" s="140"/>
      <c r="F10" s="140"/>
      <c r="G10" s="139">
        <v>0</v>
      </c>
      <c r="H10" s="139">
        <v>62726.7</v>
      </c>
      <c r="I10" s="139">
        <v>567.9</v>
      </c>
      <c r="J10" s="139">
        <v>63294.6</v>
      </c>
      <c r="K10" s="139">
        <v>6488.7</v>
      </c>
      <c r="L10" s="139">
        <v>3286.1</v>
      </c>
      <c r="M10" s="139">
        <v>4583.6000000000004</v>
      </c>
      <c r="N10" s="139">
        <v>14358.4</v>
      </c>
      <c r="O10" s="139">
        <v>77085.099999999991</v>
      </c>
      <c r="P10" s="139">
        <v>567.9</v>
      </c>
      <c r="Q10" s="139">
        <v>77652.999999999985</v>
      </c>
      <c r="R10" s="139">
        <v>88</v>
      </c>
      <c r="S10" s="139">
        <v>77740.999999999985</v>
      </c>
      <c r="T10" s="139">
        <v>77457</v>
      </c>
      <c r="W10" s="144"/>
    </row>
    <row r="11" spans="1:23" x14ac:dyDescent="0.15">
      <c r="A11" s="138" t="s">
        <v>27</v>
      </c>
      <c r="B11" s="139">
        <v>62977.999999999993</v>
      </c>
      <c r="C11" s="139">
        <v>416.7000000000001</v>
      </c>
      <c r="D11" s="139">
        <v>63394.69999999999</v>
      </c>
      <c r="E11" s="140"/>
      <c r="F11" s="140"/>
      <c r="G11" s="139">
        <v>0</v>
      </c>
      <c r="H11" s="139">
        <v>62977.999999999993</v>
      </c>
      <c r="I11" s="139">
        <v>416.7000000000001</v>
      </c>
      <c r="J11" s="139">
        <v>63394.69999999999</v>
      </c>
      <c r="K11" s="139">
        <v>5915.9</v>
      </c>
      <c r="L11" s="139">
        <v>2718.1000000000004</v>
      </c>
      <c r="M11" s="139">
        <v>5209</v>
      </c>
      <c r="N11" s="139">
        <v>13843</v>
      </c>
      <c r="O11" s="139">
        <v>76821</v>
      </c>
      <c r="P11" s="139">
        <v>416.7000000000001</v>
      </c>
      <c r="Q11" s="139">
        <v>77237.7</v>
      </c>
      <c r="R11" s="139">
        <v>64.599999999999994</v>
      </c>
      <c r="S11" s="139">
        <v>77302.3</v>
      </c>
      <c r="T11" s="139">
        <v>77019.899999999994</v>
      </c>
      <c r="W11" s="144"/>
    </row>
    <row r="12" spans="1:23" x14ac:dyDescent="0.15">
      <c r="A12" s="138" t="s">
        <v>28</v>
      </c>
      <c r="B12" s="139">
        <v>43837.4</v>
      </c>
      <c r="C12" s="139">
        <v>391.70000000000005</v>
      </c>
      <c r="D12" s="139">
        <v>44229.1</v>
      </c>
      <c r="E12" s="140"/>
      <c r="F12" s="140"/>
      <c r="G12" s="139">
        <v>0</v>
      </c>
      <c r="H12" s="139">
        <v>43837.4</v>
      </c>
      <c r="I12" s="139">
        <v>391.70000000000005</v>
      </c>
      <c r="J12" s="139">
        <v>44229.1</v>
      </c>
      <c r="K12" s="139">
        <v>4188.1000000000004</v>
      </c>
      <c r="L12" s="139">
        <v>1995.9999999999998</v>
      </c>
      <c r="M12" s="139">
        <v>2948.9</v>
      </c>
      <c r="N12" s="139">
        <v>9133</v>
      </c>
      <c r="O12" s="139">
        <v>52970.400000000001</v>
      </c>
      <c r="P12" s="139">
        <v>391.70000000000005</v>
      </c>
      <c r="Q12" s="139">
        <v>53362.1</v>
      </c>
      <c r="R12" s="139">
        <v>60.7</v>
      </c>
      <c r="S12" s="139">
        <v>53422.799999999996</v>
      </c>
      <c r="T12" s="139">
        <v>53227.6</v>
      </c>
      <c r="W12" s="144"/>
    </row>
    <row r="13" spans="1:23" x14ac:dyDescent="0.15">
      <c r="A13" s="138" t="s">
        <v>29</v>
      </c>
      <c r="B13" s="139">
        <v>235780.09999999998</v>
      </c>
      <c r="C13" s="139">
        <v>2076.5</v>
      </c>
      <c r="D13" s="139">
        <v>237856.59999999998</v>
      </c>
      <c r="E13" s="140"/>
      <c r="F13" s="140"/>
      <c r="G13" s="139">
        <v>0</v>
      </c>
      <c r="H13" s="139">
        <v>235780.09999999998</v>
      </c>
      <c r="I13" s="139">
        <v>2076.5</v>
      </c>
      <c r="J13" s="139">
        <v>237856.59999999998</v>
      </c>
      <c r="K13" s="139">
        <v>27072.3</v>
      </c>
      <c r="L13" s="139">
        <v>4868.3</v>
      </c>
      <c r="M13" s="139">
        <v>10274.699999999999</v>
      </c>
      <c r="N13" s="139">
        <v>42215.299999999996</v>
      </c>
      <c r="O13" s="139">
        <v>277995.39999999997</v>
      </c>
      <c r="P13" s="139">
        <v>2076.5</v>
      </c>
      <c r="Q13" s="139">
        <v>280071.89999999997</v>
      </c>
      <c r="R13" s="139">
        <v>321.89999999999998</v>
      </c>
      <c r="S13" s="139">
        <v>280393.8</v>
      </c>
      <c r="T13" s="139">
        <v>279369.5</v>
      </c>
      <c r="W13" s="144"/>
    </row>
    <row r="14" spans="1:23" x14ac:dyDescent="0.15">
      <c r="A14" s="138" t="s">
        <v>30</v>
      </c>
      <c r="B14" s="139">
        <v>218193.20000000004</v>
      </c>
      <c r="C14" s="139">
        <v>2026.7999999999997</v>
      </c>
      <c r="D14" s="139">
        <v>220220.00000000003</v>
      </c>
      <c r="E14" s="140"/>
      <c r="F14" s="140"/>
      <c r="G14" s="139">
        <v>0</v>
      </c>
      <c r="H14" s="139">
        <v>218193.20000000004</v>
      </c>
      <c r="I14" s="139">
        <v>2026.7999999999997</v>
      </c>
      <c r="J14" s="139">
        <v>220220.00000000003</v>
      </c>
      <c r="K14" s="139">
        <v>25729.5</v>
      </c>
      <c r="L14" s="139">
        <v>8336.9</v>
      </c>
      <c r="M14" s="139">
        <v>14164.3</v>
      </c>
      <c r="N14" s="139">
        <v>48230.7</v>
      </c>
      <c r="O14" s="139">
        <v>266423.90000000002</v>
      </c>
      <c r="P14" s="139">
        <v>2026.7999999999997</v>
      </c>
      <c r="Q14" s="139">
        <v>268450.7</v>
      </c>
      <c r="R14" s="139">
        <v>314.2</v>
      </c>
      <c r="S14" s="139">
        <v>268764.90000000002</v>
      </c>
      <c r="T14" s="139">
        <v>267783.09999999998</v>
      </c>
      <c r="W14" s="144"/>
    </row>
    <row r="15" spans="1:23" x14ac:dyDescent="0.15">
      <c r="A15" s="138" t="s">
        <v>31</v>
      </c>
      <c r="B15" s="139">
        <v>83982.8</v>
      </c>
      <c r="C15" s="139">
        <v>679.5</v>
      </c>
      <c r="D15" s="139">
        <v>84662.3</v>
      </c>
      <c r="E15" s="140"/>
      <c r="F15" s="140"/>
      <c r="G15" s="139">
        <v>0</v>
      </c>
      <c r="H15" s="139">
        <v>83982.8</v>
      </c>
      <c r="I15" s="139">
        <v>679.5</v>
      </c>
      <c r="J15" s="139">
        <v>84662.3</v>
      </c>
      <c r="K15" s="139">
        <v>9108.6</v>
      </c>
      <c r="L15" s="139">
        <v>4170.4000000000005</v>
      </c>
      <c r="M15" s="139">
        <v>3833.6</v>
      </c>
      <c r="N15" s="139">
        <v>17112.599999999999</v>
      </c>
      <c r="O15" s="139">
        <v>101095.4</v>
      </c>
      <c r="P15" s="139">
        <v>679.5</v>
      </c>
      <c r="Q15" s="139">
        <v>101774.9</v>
      </c>
      <c r="R15" s="139">
        <v>105.3</v>
      </c>
      <c r="S15" s="139">
        <v>101880.2</v>
      </c>
      <c r="T15" s="139">
        <v>101508</v>
      </c>
      <c r="W15" s="144"/>
    </row>
    <row r="16" spans="1:23" x14ac:dyDescent="0.15">
      <c r="A16" s="138" t="s">
        <v>32</v>
      </c>
      <c r="B16" s="139">
        <v>73575.199999999983</v>
      </c>
      <c r="C16" s="139">
        <v>909.00000000000011</v>
      </c>
      <c r="D16" s="139">
        <v>74484.199999999983</v>
      </c>
      <c r="E16" s="140"/>
      <c r="F16" s="140"/>
      <c r="G16" s="139">
        <v>0</v>
      </c>
      <c r="H16" s="139">
        <v>73575.199999999983</v>
      </c>
      <c r="I16" s="139">
        <v>909.00000000000011</v>
      </c>
      <c r="J16" s="139">
        <v>74484.199999999983</v>
      </c>
      <c r="K16" s="139">
        <v>11428</v>
      </c>
      <c r="L16" s="139">
        <v>3671.5000000000005</v>
      </c>
      <c r="M16" s="139">
        <v>11010.6</v>
      </c>
      <c r="N16" s="139">
        <v>26110.1</v>
      </c>
      <c r="O16" s="139">
        <v>99685.299999999988</v>
      </c>
      <c r="P16" s="139">
        <v>909.00000000000011</v>
      </c>
      <c r="Q16" s="139">
        <v>100594.29999999999</v>
      </c>
      <c r="R16" s="139">
        <v>140.9</v>
      </c>
      <c r="S16" s="139">
        <v>100735.19999999998</v>
      </c>
      <c r="T16" s="139">
        <v>100735.19999999998</v>
      </c>
      <c r="W16" s="144"/>
    </row>
    <row r="17" spans="1:23" x14ac:dyDescent="0.15">
      <c r="A17" s="138" t="s">
        <v>34</v>
      </c>
      <c r="B17" s="139">
        <v>141546.30000000002</v>
      </c>
      <c r="C17" s="139">
        <v>1925.1000000000004</v>
      </c>
      <c r="D17" s="139">
        <v>143471.40000000002</v>
      </c>
      <c r="E17" s="140"/>
      <c r="F17" s="140"/>
      <c r="G17" s="139">
        <v>0</v>
      </c>
      <c r="H17" s="139">
        <v>141546.30000000002</v>
      </c>
      <c r="I17" s="139">
        <v>1925.1000000000004</v>
      </c>
      <c r="J17" s="139">
        <v>143471.40000000002</v>
      </c>
      <c r="K17" s="139">
        <v>16686.599999999999</v>
      </c>
      <c r="L17" s="139">
        <v>8771</v>
      </c>
      <c r="M17" s="139">
        <v>7466.1</v>
      </c>
      <c r="N17" s="139">
        <v>32923.699999999997</v>
      </c>
      <c r="O17" s="139">
        <v>174470</v>
      </c>
      <c r="P17" s="139">
        <v>1925.1000000000004</v>
      </c>
      <c r="Q17" s="139">
        <v>176395.1</v>
      </c>
      <c r="R17" s="139">
        <v>298.39999999999998</v>
      </c>
      <c r="S17" s="139">
        <v>176693.5</v>
      </c>
      <c r="T17" s="139">
        <v>176048</v>
      </c>
      <c r="W17" s="144"/>
    </row>
    <row r="18" spans="1:23" x14ac:dyDescent="0.15">
      <c r="A18" s="138" t="s">
        <v>35</v>
      </c>
      <c r="B18" s="139">
        <v>40569.5</v>
      </c>
      <c r="C18" s="139">
        <v>356.40000000000003</v>
      </c>
      <c r="D18" s="139">
        <v>40925.9</v>
      </c>
      <c r="E18" s="140"/>
      <c r="F18" s="140"/>
      <c r="G18" s="139">
        <v>0</v>
      </c>
      <c r="H18" s="139">
        <v>40569.5</v>
      </c>
      <c r="I18" s="139">
        <v>356.40000000000003</v>
      </c>
      <c r="J18" s="139">
        <v>40925.9</v>
      </c>
      <c r="K18" s="139">
        <v>4413.5</v>
      </c>
      <c r="L18" s="139">
        <v>1947.1999999999998</v>
      </c>
      <c r="M18" s="139">
        <v>2225.6</v>
      </c>
      <c r="N18" s="139">
        <v>8586.2999999999993</v>
      </c>
      <c r="O18" s="139">
        <v>49155.8</v>
      </c>
      <c r="P18" s="139">
        <v>356.40000000000003</v>
      </c>
      <c r="Q18" s="139">
        <v>49512.200000000004</v>
      </c>
      <c r="R18" s="139">
        <v>55.2</v>
      </c>
      <c r="S18" s="139">
        <v>49567.4</v>
      </c>
      <c r="T18" s="139">
        <v>49386.3</v>
      </c>
      <c r="W18" s="144"/>
    </row>
    <row r="19" spans="1:23" x14ac:dyDescent="0.15">
      <c r="A19" s="138" t="s">
        <v>154</v>
      </c>
      <c r="B19" s="139">
        <v>105968.29999999999</v>
      </c>
      <c r="C19" s="139">
        <v>1035.9000000000003</v>
      </c>
      <c r="D19" s="139">
        <v>107004.19999999998</v>
      </c>
      <c r="E19" s="140"/>
      <c r="F19" s="140"/>
      <c r="G19" s="139">
        <v>0</v>
      </c>
      <c r="H19" s="139">
        <v>105968.29999999999</v>
      </c>
      <c r="I19" s="139">
        <v>1035.9000000000003</v>
      </c>
      <c r="J19" s="139">
        <v>107004.19999999998</v>
      </c>
      <c r="K19" s="139">
        <v>11390.5</v>
      </c>
      <c r="L19" s="139">
        <v>6308.4</v>
      </c>
      <c r="M19" s="139">
        <v>6921.7</v>
      </c>
      <c r="N19" s="139">
        <v>24620.600000000002</v>
      </c>
      <c r="O19" s="139">
        <v>130588.9</v>
      </c>
      <c r="P19" s="139">
        <v>1035.9000000000003</v>
      </c>
      <c r="Q19" s="139">
        <v>131624.79999999999</v>
      </c>
      <c r="R19" s="139">
        <v>160.6</v>
      </c>
      <c r="S19" s="139">
        <v>131785.4</v>
      </c>
      <c r="T19" s="139">
        <v>131304</v>
      </c>
      <c r="W19" s="144"/>
    </row>
    <row r="20" spans="1:23" x14ac:dyDescent="0.15">
      <c r="A20" s="138" t="s">
        <v>37</v>
      </c>
      <c r="B20" s="139">
        <v>189872.40000000005</v>
      </c>
      <c r="C20" s="139">
        <v>1901.7000000000003</v>
      </c>
      <c r="D20" s="139">
        <v>191774.10000000006</v>
      </c>
      <c r="E20" s="140"/>
      <c r="F20" s="140"/>
      <c r="G20" s="139">
        <v>0</v>
      </c>
      <c r="H20" s="139">
        <v>189872.40000000005</v>
      </c>
      <c r="I20" s="139">
        <v>1901.7000000000003</v>
      </c>
      <c r="J20" s="139">
        <v>191774.10000000006</v>
      </c>
      <c r="K20" s="139">
        <v>29762.7</v>
      </c>
      <c r="L20" s="139">
        <v>13955.599999999999</v>
      </c>
      <c r="M20" s="139">
        <v>10910</v>
      </c>
      <c r="N20" s="139">
        <v>54628.3</v>
      </c>
      <c r="O20" s="139">
        <v>244500.70000000007</v>
      </c>
      <c r="P20" s="139">
        <v>1901.7000000000003</v>
      </c>
      <c r="Q20" s="139">
        <v>246402.40000000008</v>
      </c>
      <c r="R20" s="139">
        <v>294.8</v>
      </c>
      <c r="S20" s="139">
        <v>246697.20000000007</v>
      </c>
      <c r="T20" s="139">
        <v>245796</v>
      </c>
      <c r="W20" s="144"/>
    </row>
    <row r="21" spans="1:23" x14ac:dyDescent="0.15">
      <c r="A21" s="138" t="s">
        <v>38</v>
      </c>
      <c r="B21" s="139">
        <v>108785.39999999997</v>
      </c>
      <c r="C21" s="139">
        <v>966.00000000000011</v>
      </c>
      <c r="D21" s="139">
        <v>109751.39999999997</v>
      </c>
      <c r="E21" s="140"/>
      <c r="F21" s="140"/>
      <c r="G21" s="139">
        <v>0</v>
      </c>
      <c r="H21" s="139">
        <v>108785.39999999997</v>
      </c>
      <c r="I21" s="139">
        <v>966.00000000000011</v>
      </c>
      <c r="J21" s="139">
        <v>109751.39999999997</v>
      </c>
      <c r="K21" s="139">
        <v>13888.3</v>
      </c>
      <c r="L21" s="139">
        <v>7272.4000000000005</v>
      </c>
      <c r="M21" s="139">
        <v>6662.7</v>
      </c>
      <c r="N21" s="139">
        <v>27823.4</v>
      </c>
      <c r="O21" s="139">
        <v>136608.79999999996</v>
      </c>
      <c r="P21" s="139">
        <v>966.00000000000011</v>
      </c>
      <c r="Q21" s="139">
        <v>137574.79999999996</v>
      </c>
      <c r="R21" s="139">
        <v>149.69999999999999</v>
      </c>
      <c r="S21" s="139">
        <v>137724.49999999997</v>
      </c>
      <c r="T21" s="139">
        <v>137221.4</v>
      </c>
      <c r="W21" s="144"/>
    </row>
    <row r="22" spans="1:23" x14ac:dyDescent="0.15">
      <c r="A22" s="138" t="s">
        <v>39</v>
      </c>
      <c r="B22" s="139">
        <v>42029.599999999999</v>
      </c>
      <c r="C22" s="139">
        <v>329</v>
      </c>
      <c r="D22" s="139">
        <v>42358.6</v>
      </c>
      <c r="E22" s="140"/>
      <c r="F22" s="140"/>
      <c r="G22" s="139">
        <v>0</v>
      </c>
      <c r="H22" s="139">
        <v>42029.599999999999</v>
      </c>
      <c r="I22" s="139">
        <v>329</v>
      </c>
      <c r="J22" s="139">
        <v>42358.6</v>
      </c>
      <c r="K22" s="139">
        <v>4507.3999999999996</v>
      </c>
      <c r="L22" s="139">
        <v>2235.3000000000002</v>
      </c>
      <c r="M22" s="139">
        <v>2593.7000000000003</v>
      </c>
      <c r="N22" s="139">
        <v>9336.4</v>
      </c>
      <c r="O22" s="139">
        <v>51366</v>
      </c>
      <c r="P22" s="139">
        <v>329</v>
      </c>
      <c r="Q22" s="139">
        <v>51695</v>
      </c>
      <c r="R22" s="139">
        <v>51</v>
      </c>
      <c r="S22" s="139">
        <v>51746</v>
      </c>
      <c r="T22" s="139">
        <v>51557</v>
      </c>
      <c r="W22" s="144"/>
    </row>
    <row r="23" spans="1:23" x14ac:dyDescent="0.15">
      <c r="A23" s="138" t="s">
        <v>40</v>
      </c>
      <c r="B23" s="139">
        <v>125621.5</v>
      </c>
      <c r="C23" s="139">
        <v>1368.2</v>
      </c>
      <c r="D23" s="139">
        <v>126989.7</v>
      </c>
      <c r="E23" s="139"/>
      <c r="F23" s="139"/>
      <c r="G23" s="139">
        <v>0</v>
      </c>
      <c r="H23" s="139">
        <v>125621.5</v>
      </c>
      <c r="I23" s="139">
        <v>1368.2</v>
      </c>
      <c r="J23" s="139">
        <v>126989.7</v>
      </c>
      <c r="K23" s="139">
        <v>16198.3</v>
      </c>
      <c r="L23" s="139">
        <v>4178.7</v>
      </c>
      <c r="M23" s="139">
        <v>4744.8999999999996</v>
      </c>
      <c r="N23" s="139">
        <v>25121.9</v>
      </c>
      <c r="O23" s="139">
        <v>150743.4</v>
      </c>
      <c r="P23" s="139">
        <v>1368.2</v>
      </c>
      <c r="Q23" s="139">
        <v>152111.6</v>
      </c>
      <c r="R23" s="139">
        <v>212.1</v>
      </c>
      <c r="S23" s="139">
        <v>152323.70000000001</v>
      </c>
      <c r="T23" s="139">
        <v>151767.20000000001</v>
      </c>
      <c r="W23" s="144"/>
    </row>
    <row r="24" spans="1:23" x14ac:dyDescent="0.15">
      <c r="A24" s="138" t="s">
        <v>41</v>
      </c>
      <c r="B24" s="139">
        <v>179858.30000000002</v>
      </c>
      <c r="C24" s="139">
        <v>1954.8000000000006</v>
      </c>
      <c r="D24" s="139">
        <v>181813.1</v>
      </c>
      <c r="E24" s="139"/>
      <c r="F24" s="139"/>
      <c r="G24" s="139">
        <v>0</v>
      </c>
      <c r="H24" s="139">
        <v>179858.30000000002</v>
      </c>
      <c r="I24" s="139">
        <v>1954.8000000000006</v>
      </c>
      <c r="J24" s="139">
        <v>181813.1</v>
      </c>
      <c r="K24" s="139">
        <v>22442.9</v>
      </c>
      <c r="L24" s="139">
        <v>4624.8</v>
      </c>
      <c r="M24" s="139">
        <v>8470.1</v>
      </c>
      <c r="N24" s="139">
        <v>35537.800000000003</v>
      </c>
      <c r="O24" s="139">
        <v>215396.10000000003</v>
      </c>
      <c r="P24" s="139">
        <v>1954.8000000000006</v>
      </c>
      <c r="Q24" s="139">
        <v>217350.90000000002</v>
      </c>
      <c r="R24" s="139">
        <v>303</v>
      </c>
      <c r="S24" s="139">
        <v>217653.90000000002</v>
      </c>
      <c r="T24" s="139">
        <v>216858.8</v>
      </c>
      <c r="W24" s="144"/>
    </row>
    <row r="25" spans="1:23" x14ac:dyDescent="0.15">
      <c r="A25" s="138" t="s">
        <v>42</v>
      </c>
      <c r="B25" s="139">
        <v>650206.80000000005</v>
      </c>
      <c r="C25" s="139">
        <v>6844.2000000000007</v>
      </c>
      <c r="D25" s="139">
        <v>657051</v>
      </c>
      <c r="E25" s="139">
        <v>10527.7</v>
      </c>
      <c r="F25" s="139">
        <v>97.5</v>
      </c>
      <c r="G25" s="139">
        <v>10625.2</v>
      </c>
      <c r="H25" s="139">
        <v>660734.5</v>
      </c>
      <c r="I25" s="139">
        <v>6941.7000000000007</v>
      </c>
      <c r="J25" s="139">
        <v>667676.19999999995</v>
      </c>
      <c r="K25" s="139">
        <v>70164.600000000006</v>
      </c>
      <c r="L25" s="139">
        <v>25233.8</v>
      </c>
      <c r="M25" s="139">
        <v>32217.3</v>
      </c>
      <c r="N25" s="139">
        <v>127615.70000000001</v>
      </c>
      <c r="O25" s="139">
        <v>788350.2</v>
      </c>
      <c r="P25" s="139">
        <v>6941.7000000000007</v>
      </c>
      <c r="Q25" s="139">
        <v>795291.89999999991</v>
      </c>
      <c r="R25" s="139">
        <v>1076</v>
      </c>
      <c r="S25" s="139">
        <v>796367.89999999991</v>
      </c>
      <c r="T25" s="139">
        <v>793458.6</v>
      </c>
      <c r="W25" s="144"/>
    </row>
    <row r="26" spans="1:23" x14ac:dyDescent="0.15">
      <c r="A26" s="138" t="s">
        <v>44</v>
      </c>
      <c r="B26" s="139">
        <v>93286.000000000015</v>
      </c>
      <c r="C26" s="139">
        <v>1193.3999999999994</v>
      </c>
      <c r="D26" s="139">
        <v>94479.400000000009</v>
      </c>
      <c r="E26" s="139"/>
      <c r="F26" s="139"/>
      <c r="G26" s="139">
        <v>0</v>
      </c>
      <c r="H26" s="139">
        <v>93286.000000000015</v>
      </c>
      <c r="I26" s="139">
        <v>1193.3999999999994</v>
      </c>
      <c r="J26" s="139">
        <v>94479.400000000009</v>
      </c>
      <c r="K26" s="139">
        <v>10542.5</v>
      </c>
      <c r="L26" s="139">
        <v>4860.2</v>
      </c>
      <c r="M26" s="139">
        <v>6709.2999999999993</v>
      </c>
      <c r="N26" s="139">
        <v>22112</v>
      </c>
      <c r="O26" s="139">
        <v>115398.00000000001</v>
      </c>
      <c r="P26" s="139">
        <v>1193.3999999999994</v>
      </c>
      <c r="Q26" s="139">
        <v>116591.40000000001</v>
      </c>
      <c r="R26" s="139">
        <v>185</v>
      </c>
      <c r="S26" s="139">
        <v>116776.40000000001</v>
      </c>
      <c r="T26" s="139">
        <v>116349.8</v>
      </c>
      <c r="W26" s="144"/>
    </row>
    <row r="27" spans="1:23" x14ac:dyDescent="0.15">
      <c r="A27" s="138" t="s">
        <v>45</v>
      </c>
      <c r="B27" s="139">
        <v>24808.799999999999</v>
      </c>
      <c r="C27" s="139">
        <v>223.7</v>
      </c>
      <c r="D27" s="139">
        <v>25032.5</v>
      </c>
      <c r="E27" s="140"/>
      <c r="F27" s="140"/>
      <c r="G27" s="139">
        <v>0</v>
      </c>
      <c r="H27" s="139">
        <v>24808.799999999999</v>
      </c>
      <c r="I27" s="139">
        <v>223.7</v>
      </c>
      <c r="J27" s="139">
        <v>25032.5</v>
      </c>
      <c r="K27" s="139">
        <v>2817.1</v>
      </c>
      <c r="L27" s="139">
        <v>1225.1999999999998</v>
      </c>
      <c r="M27" s="139">
        <v>1654</v>
      </c>
      <c r="N27" s="139">
        <v>5696.2999999999993</v>
      </c>
      <c r="O27" s="139">
        <v>30505.1</v>
      </c>
      <c r="P27" s="139">
        <v>223.7</v>
      </c>
      <c r="Q27" s="139">
        <v>30728.799999999999</v>
      </c>
      <c r="R27" s="139">
        <v>34.700000000000003</v>
      </c>
      <c r="S27" s="139">
        <v>30763.5</v>
      </c>
      <c r="T27" s="139">
        <v>30651.1</v>
      </c>
      <c r="W27" s="144"/>
    </row>
    <row r="28" spans="1:23" x14ac:dyDescent="0.15">
      <c r="A28" s="138" t="s">
        <v>46</v>
      </c>
      <c r="B28" s="139">
        <v>94302.199999999968</v>
      </c>
      <c r="C28" s="139">
        <v>1162.3000000000002</v>
      </c>
      <c r="D28" s="139">
        <v>95464.499999999971</v>
      </c>
      <c r="E28" s="140"/>
      <c r="F28" s="140"/>
      <c r="G28" s="139">
        <v>0</v>
      </c>
      <c r="H28" s="139">
        <v>94302.199999999968</v>
      </c>
      <c r="I28" s="139">
        <v>1162.3000000000002</v>
      </c>
      <c r="J28" s="139">
        <v>95464.499999999971</v>
      </c>
      <c r="K28" s="139">
        <v>12094.8</v>
      </c>
      <c r="L28" s="139">
        <v>5338.9000000000005</v>
      </c>
      <c r="M28" s="139">
        <v>5413</v>
      </c>
      <c r="N28" s="139">
        <v>22846.7</v>
      </c>
      <c r="O28" s="139">
        <v>117148.89999999997</v>
      </c>
      <c r="P28" s="139">
        <v>1162.3000000000002</v>
      </c>
      <c r="Q28" s="139">
        <v>118311.19999999997</v>
      </c>
      <c r="R28" s="139">
        <v>180.2</v>
      </c>
      <c r="S28" s="139">
        <v>118491.39999999997</v>
      </c>
      <c r="T28" s="141">
        <v>118058.5</v>
      </c>
      <c r="W28" s="144"/>
    </row>
    <row r="29" spans="1:23" x14ac:dyDescent="0.15">
      <c r="A29" s="138" t="s">
        <v>47</v>
      </c>
      <c r="B29" s="139">
        <v>113652.4</v>
      </c>
      <c r="C29" s="139">
        <v>1265.3999999999996</v>
      </c>
      <c r="D29" s="139">
        <v>114917.79999999999</v>
      </c>
      <c r="E29" s="140"/>
      <c r="F29" s="140"/>
      <c r="G29" s="139">
        <v>0</v>
      </c>
      <c r="H29" s="139">
        <v>113652.4</v>
      </c>
      <c r="I29" s="139">
        <v>1265.3999999999996</v>
      </c>
      <c r="J29" s="139">
        <v>114917.79999999999</v>
      </c>
      <c r="K29" s="139">
        <v>16592.7</v>
      </c>
      <c r="L29" s="139">
        <v>9046.9000000000015</v>
      </c>
      <c r="M29" s="139">
        <v>8429.9</v>
      </c>
      <c r="N29" s="139">
        <v>34069.5</v>
      </c>
      <c r="O29" s="139">
        <v>147721.9</v>
      </c>
      <c r="P29" s="139">
        <v>1265.3999999999996</v>
      </c>
      <c r="Q29" s="139">
        <v>148987.29999999999</v>
      </c>
      <c r="R29" s="139">
        <v>196.1</v>
      </c>
      <c r="S29" s="139">
        <v>149183.4</v>
      </c>
      <c r="T29" s="141">
        <v>149183.4</v>
      </c>
      <c r="W29" s="144"/>
    </row>
    <row r="30" spans="1:23" x14ac:dyDescent="0.15">
      <c r="A30" s="138" t="s">
        <v>48</v>
      </c>
      <c r="B30" s="139">
        <v>214158.1</v>
      </c>
      <c r="C30" s="139">
        <v>2025.7000000000005</v>
      </c>
      <c r="D30" s="139">
        <v>216183.80000000002</v>
      </c>
      <c r="E30" s="139">
        <v>23338</v>
      </c>
      <c r="F30" s="139">
        <v>16.2</v>
      </c>
      <c r="G30" s="139">
        <v>23354.2</v>
      </c>
      <c r="H30" s="139">
        <v>237496.1</v>
      </c>
      <c r="I30" s="139">
        <v>2041.9000000000005</v>
      </c>
      <c r="J30" s="139">
        <v>239538</v>
      </c>
      <c r="K30" s="139">
        <v>29316.6</v>
      </c>
      <c r="L30" s="139">
        <v>10482.9</v>
      </c>
      <c r="M30" s="139">
        <v>10991.400000000001</v>
      </c>
      <c r="N30" s="139">
        <v>50790.9</v>
      </c>
      <c r="O30" s="139">
        <v>288287</v>
      </c>
      <c r="P30" s="139">
        <v>2041.9000000000005</v>
      </c>
      <c r="Q30" s="139">
        <v>290328.90000000002</v>
      </c>
      <c r="R30" s="139">
        <v>316.5</v>
      </c>
      <c r="S30" s="139">
        <v>290645.40000000002</v>
      </c>
      <c r="T30" s="141">
        <v>289583.59999999998</v>
      </c>
      <c r="W30" s="144"/>
    </row>
    <row r="31" spans="1:23" x14ac:dyDescent="0.15">
      <c r="A31" s="138" t="s">
        <v>49</v>
      </c>
      <c r="B31" s="139">
        <v>47114.600000000006</v>
      </c>
      <c r="C31" s="139">
        <v>436.50000000000006</v>
      </c>
      <c r="D31" s="139">
        <v>47551.100000000006</v>
      </c>
      <c r="E31" s="140"/>
      <c r="F31" s="140"/>
      <c r="G31" s="139">
        <v>0</v>
      </c>
      <c r="H31" s="139">
        <v>47114.600000000006</v>
      </c>
      <c r="I31" s="139">
        <v>436.50000000000006</v>
      </c>
      <c r="J31" s="139">
        <v>47551.100000000006</v>
      </c>
      <c r="K31" s="139">
        <v>6453</v>
      </c>
      <c r="L31" s="139">
        <v>2921</v>
      </c>
      <c r="M31" s="139">
        <v>2968.1</v>
      </c>
      <c r="N31" s="139">
        <v>12342.1</v>
      </c>
      <c r="O31" s="139">
        <v>59456.700000000004</v>
      </c>
      <c r="P31" s="139">
        <v>436.50000000000006</v>
      </c>
      <c r="Q31" s="139">
        <v>59893.200000000004</v>
      </c>
      <c r="R31" s="139">
        <v>67.7</v>
      </c>
      <c r="S31" s="139">
        <v>59960.9</v>
      </c>
      <c r="T31" s="141">
        <v>59741.9</v>
      </c>
      <c r="W31" s="144"/>
    </row>
    <row r="32" spans="1:23" x14ac:dyDescent="0.15">
      <c r="A32" s="138" t="s">
        <v>50</v>
      </c>
      <c r="B32" s="139">
        <v>59785.299999999996</v>
      </c>
      <c r="C32" s="139">
        <v>422.99999999999994</v>
      </c>
      <c r="D32" s="139">
        <v>60208.299999999996</v>
      </c>
      <c r="E32" s="140"/>
      <c r="F32" s="140"/>
      <c r="G32" s="139">
        <v>0</v>
      </c>
      <c r="H32" s="139">
        <v>59785.299999999996</v>
      </c>
      <c r="I32" s="139">
        <v>422.99999999999994</v>
      </c>
      <c r="J32" s="139">
        <v>60208.299999999996</v>
      </c>
      <c r="K32" s="139">
        <v>6535.7</v>
      </c>
      <c r="L32" s="139">
        <v>3732.2999999999997</v>
      </c>
      <c r="M32" s="139">
        <v>3477.3</v>
      </c>
      <c r="N32" s="139">
        <v>13745.3</v>
      </c>
      <c r="O32" s="139">
        <v>73530.599999999991</v>
      </c>
      <c r="P32" s="139">
        <v>422.99999999999994</v>
      </c>
      <c r="Q32" s="139">
        <v>73953.599999999991</v>
      </c>
      <c r="R32" s="139">
        <v>65.599999999999994</v>
      </c>
      <c r="S32" s="139">
        <v>74019.199999999997</v>
      </c>
      <c r="T32" s="141">
        <v>73748.800000000003</v>
      </c>
      <c r="W32" s="144"/>
    </row>
    <row r="33" spans="1:23" x14ac:dyDescent="0.15">
      <c r="A33" s="138" t="s">
        <v>51</v>
      </c>
      <c r="B33" s="139">
        <v>76808.100000000006</v>
      </c>
      <c r="C33" s="139">
        <v>822.5</v>
      </c>
      <c r="D33" s="139">
        <v>77630.600000000006</v>
      </c>
      <c r="E33" s="140"/>
      <c r="F33" s="140"/>
      <c r="G33" s="139">
        <v>0</v>
      </c>
      <c r="H33" s="139">
        <v>76808.100000000006</v>
      </c>
      <c r="I33" s="139">
        <v>822.5</v>
      </c>
      <c r="J33" s="139">
        <v>77630.600000000006</v>
      </c>
      <c r="K33" s="139">
        <v>12066.6</v>
      </c>
      <c r="L33" s="139">
        <v>5923.1</v>
      </c>
      <c r="M33" s="139">
        <v>4550.3999999999996</v>
      </c>
      <c r="N33" s="139">
        <v>22540.1</v>
      </c>
      <c r="O33" s="139">
        <v>99348.200000000012</v>
      </c>
      <c r="P33" s="139">
        <v>822.5</v>
      </c>
      <c r="Q33" s="139">
        <v>100170.70000000001</v>
      </c>
      <c r="R33" s="139">
        <v>127.5</v>
      </c>
      <c r="S33" s="139">
        <v>100298.20000000001</v>
      </c>
      <c r="T33" s="141">
        <v>99931.8</v>
      </c>
      <c r="W33" s="144"/>
    </row>
    <row r="34" spans="1:23" x14ac:dyDescent="0.15">
      <c r="A34" s="138" t="s">
        <v>52</v>
      </c>
      <c r="B34" s="139">
        <v>162015.4</v>
      </c>
      <c r="C34" s="139">
        <v>1884.1999999999998</v>
      </c>
      <c r="D34" s="139">
        <v>163899.6</v>
      </c>
      <c r="E34" s="139"/>
      <c r="F34" s="139"/>
      <c r="G34" s="139">
        <v>0</v>
      </c>
      <c r="H34" s="139">
        <v>162015.4</v>
      </c>
      <c r="I34" s="139">
        <v>1884.1999999999998</v>
      </c>
      <c r="J34" s="139">
        <v>163899.6</v>
      </c>
      <c r="K34" s="139">
        <v>22959.4</v>
      </c>
      <c r="L34" s="139">
        <v>12341</v>
      </c>
      <c r="M34" s="139">
        <v>9278.6</v>
      </c>
      <c r="N34" s="139">
        <v>44579</v>
      </c>
      <c r="O34" s="139">
        <v>206594.4</v>
      </c>
      <c r="P34" s="139">
        <v>1884.1999999999998</v>
      </c>
      <c r="Q34" s="139">
        <v>208478.6</v>
      </c>
      <c r="R34" s="139">
        <v>292.10000000000002</v>
      </c>
      <c r="S34" s="139">
        <v>208770.7</v>
      </c>
      <c r="T34" s="141">
        <v>208008</v>
      </c>
      <c r="W34" s="144"/>
    </row>
    <row r="35" spans="1:23" x14ac:dyDescent="0.15">
      <c r="A35" s="138" t="s">
        <v>53</v>
      </c>
      <c r="B35" s="139">
        <v>66639.400000000023</v>
      </c>
      <c r="C35" s="139">
        <v>522</v>
      </c>
      <c r="D35" s="139">
        <v>67161.400000000023</v>
      </c>
      <c r="E35" s="140"/>
      <c r="F35" s="140"/>
      <c r="G35" s="139">
        <v>0</v>
      </c>
      <c r="H35" s="139">
        <v>66639.400000000023</v>
      </c>
      <c r="I35" s="139">
        <v>522</v>
      </c>
      <c r="J35" s="139">
        <v>67161.400000000023</v>
      </c>
      <c r="K35" s="139">
        <v>7042.8</v>
      </c>
      <c r="L35" s="139">
        <v>3829.7</v>
      </c>
      <c r="M35" s="139">
        <v>4219.5</v>
      </c>
      <c r="N35" s="139">
        <v>15092</v>
      </c>
      <c r="O35" s="139">
        <v>81731.400000000023</v>
      </c>
      <c r="P35" s="139">
        <v>522</v>
      </c>
      <c r="Q35" s="139">
        <v>82253.400000000023</v>
      </c>
      <c r="R35" s="139">
        <v>80.900000000000006</v>
      </c>
      <c r="S35" s="139">
        <v>82334.300000000017</v>
      </c>
      <c r="T35" s="141">
        <v>82033.5</v>
      </c>
      <c r="W35" s="144"/>
    </row>
    <row r="36" spans="1:23" x14ac:dyDescent="0.15">
      <c r="A36" s="138" t="s">
        <v>54</v>
      </c>
      <c r="B36" s="139">
        <v>59740.600000000006</v>
      </c>
      <c r="C36" s="139">
        <v>782.40000000000009</v>
      </c>
      <c r="D36" s="139">
        <v>60523.000000000007</v>
      </c>
      <c r="E36" s="139"/>
      <c r="F36" s="139"/>
      <c r="G36" s="139">
        <v>0</v>
      </c>
      <c r="H36" s="139">
        <v>59740.600000000006</v>
      </c>
      <c r="I36" s="139">
        <v>782.40000000000009</v>
      </c>
      <c r="J36" s="139">
        <v>60523.000000000007</v>
      </c>
      <c r="K36" s="139">
        <v>9454.2000000000007</v>
      </c>
      <c r="L36" s="139">
        <v>5318.5000000000009</v>
      </c>
      <c r="M36" s="139">
        <v>3348.2000000000003</v>
      </c>
      <c r="N36" s="139">
        <v>18120.900000000001</v>
      </c>
      <c r="O36" s="139">
        <v>77861.5</v>
      </c>
      <c r="P36" s="139">
        <v>782.40000000000009</v>
      </c>
      <c r="Q36" s="139">
        <v>78643.899999999994</v>
      </c>
      <c r="R36" s="139">
        <v>121.3</v>
      </c>
      <c r="S36" s="139">
        <v>78765.2</v>
      </c>
      <c r="T36" s="141">
        <v>78477.5</v>
      </c>
      <c r="W36" s="144"/>
    </row>
    <row r="37" spans="1:23" x14ac:dyDescent="0.15">
      <c r="A37" s="138" t="s">
        <v>55</v>
      </c>
      <c r="B37" s="139">
        <v>590618.6</v>
      </c>
      <c r="C37" s="139">
        <v>5855.9</v>
      </c>
      <c r="D37" s="139">
        <v>596474.5</v>
      </c>
      <c r="E37" s="139"/>
      <c r="F37" s="139"/>
      <c r="G37" s="139">
        <v>0</v>
      </c>
      <c r="H37" s="139">
        <v>590618.6</v>
      </c>
      <c r="I37" s="139">
        <v>5855.9</v>
      </c>
      <c r="J37" s="139">
        <v>596474.5</v>
      </c>
      <c r="K37" s="139">
        <v>62774.400000000001</v>
      </c>
      <c r="L37" s="139">
        <v>15821.900000000001</v>
      </c>
      <c r="M37" s="139">
        <v>25005.599999999999</v>
      </c>
      <c r="N37" s="139">
        <v>103601.9</v>
      </c>
      <c r="O37" s="139">
        <v>694220.5</v>
      </c>
      <c r="P37" s="139">
        <v>5855.9</v>
      </c>
      <c r="Q37" s="139">
        <v>700076.4</v>
      </c>
      <c r="R37" s="139">
        <v>907.7</v>
      </c>
      <c r="S37" s="139">
        <v>700984.1</v>
      </c>
      <c r="T37" s="141">
        <v>698423.3</v>
      </c>
      <c r="W37" s="144"/>
    </row>
    <row r="38" spans="1:23" x14ac:dyDescent="0.15">
      <c r="A38" s="138" t="s">
        <v>56</v>
      </c>
      <c r="B38" s="139">
        <v>285636.7</v>
      </c>
      <c r="C38" s="139">
        <v>2998.8</v>
      </c>
      <c r="D38" s="139">
        <v>288635.5</v>
      </c>
      <c r="E38" s="140"/>
      <c r="F38" s="140"/>
      <c r="G38" s="139">
        <v>0</v>
      </c>
      <c r="H38" s="139">
        <v>285636.7</v>
      </c>
      <c r="I38" s="139">
        <v>2998.8</v>
      </c>
      <c r="J38" s="139">
        <v>288635.5</v>
      </c>
      <c r="K38" s="139">
        <v>37467.4</v>
      </c>
      <c r="L38" s="139">
        <v>13452.5</v>
      </c>
      <c r="M38" s="139">
        <v>28201.200000000001</v>
      </c>
      <c r="N38" s="139">
        <v>79121.100000000006</v>
      </c>
      <c r="O38" s="139">
        <v>364757.80000000005</v>
      </c>
      <c r="P38" s="139">
        <v>2998.8</v>
      </c>
      <c r="Q38" s="139">
        <v>367756.60000000003</v>
      </c>
      <c r="R38" s="139">
        <v>464.8</v>
      </c>
      <c r="S38" s="139">
        <v>368221.4</v>
      </c>
      <c r="T38" s="141">
        <v>368221.4</v>
      </c>
      <c r="W38" s="144"/>
    </row>
    <row r="39" spans="1:23" x14ac:dyDescent="0.15">
      <c r="A39" s="138" t="s">
        <v>155</v>
      </c>
      <c r="B39" s="139">
        <v>134563.9</v>
      </c>
      <c r="C39" s="139">
        <v>1443.6</v>
      </c>
      <c r="D39" s="139">
        <v>136007.5</v>
      </c>
      <c r="E39" s="139"/>
      <c r="F39" s="139"/>
      <c r="G39" s="139">
        <v>0</v>
      </c>
      <c r="H39" s="139">
        <v>134563.9</v>
      </c>
      <c r="I39" s="139">
        <v>1443.6</v>
      </c>
      <c r="J39" s="139">
        <v>136007.5</v>
      </c>
      <c r="K39" s="139">
        <v>15719.4</v>
      </c>
      <c r="L39" s="139">
        <v>405.8</v>
      </c>
      <c r="M39" s="139">
        <v>19033</v>
      </c>
      <c r="N39" s="139">
        <v>35158.199999999997</v>
      </c>
      <c r="O39" s="139">
        <v>169722.09999999998</v>
      </c>
      <c r="P39" s="139">
        <v>1443.6</v>
      </c>
      <c r="Q39" s="139">
        <v>171165.69999999998</v>
      </c>
      <c r="R39" s="139">
        <v>223.8</v>
      </c>
      <c r="S39" s="139">
        <v>171389.49999999997</v>
      </c>
      <c r="T39" s="141">
        <v>171389.49999999997</v>
      </c>
      <c r="W39" s="144"/>
    </row>
    <row r="40" spans="1:23" x14ac:dyDescent="0.15">
      <c r="A40" s="138" t="s">
        <v>58</v>
      </c>
      <c r="B40" s="139">
        <v>134961.19999999998</v>
      </c>
      <c r="C40" s="139">
        <v>1799.1</v>
      </c>
      <c r="D40" s="139">
        <v>136760.29999999999</v>
      </c>
      <c r="E40" s="141"/>
      <c r="F40" s="141"/>
      <c r="G40" s="139">
        <v>0</v>
      </c>
      <c r="H40" s="139">
        <v>134961.19999999998</v>
      </c>
      <c r="I40" s="139">
        <v>1799.1</v>
      </c>
      <c r="J40" s="139">
        <v>136760.29999999999</v>
      </c>
      <c r="K40" s="139">
        <v>15775.8</v>
      </c>
      <c r="L40" s="139">
        <v>5631</v>
      </c>
      <c r="M40" s="139">
        <v>12142.7</v>
      </c>
      <c r="N40" s="139">
        <v>33549.5</v>
      </c>
      <c r="O40" s="139">
        <v>168510.69999999998</v>
      </c>
      <c r="P40" s="139">
        <v>1799.1</v>
      </c>
      <c r="Q40" s="139">
        <v>170309.8</v>
      </c>
      <c r="R40" s="139">
        <v>278.89999999999998</v>
      </c>
      <c r="S40" s="139">
        <v>170588.69999999998</v>
      </c>
      <c r="T40" s="139">
        <v>169965.5</v>
      </c>
      <c r="W40" s="144"/>
    </row>
    <row r="41" spans="1:23" x14ac:dyDescent="0.15">
      <c r="A41" s="138" t="s">
        <v>59</v>
      </c>
      <c r="B41" s="139">
        <v>7139159.3999999994</v>
      </c>
      <c r="C41" s="139">
        <v>80241.100000000006</v>
      </c>
      <c r="D41" s="139">
        <v>7219400.4999999991</v>
      </c>
      <c r="E41" s="139">
        <v>19545.599999999999</v>
      </c>
      <c r="F41" s="139">
        <v>27</v>
      </c>
      <c r="G41" s="139">
        <v>19572.599999999999</v>
      </c>
      <c r="H41" s="139">
        <v>7158704.9999999991</v>
      </c>
      <c r="I41" s="139">
        <v>80268.100000000006</v>
      </c>
      <c r="J41" s="139">
        <v>7238973.0999999987</v>
      </c>
      <c r="K41" s="139">
        <v>780586.7</v>
      </c>
      <c r="L41" s="139">
        <v>265344.09999999998</v>
      </c>
      <c r="M41" s="139">
        <v>272682.90000000002</v>
      </c>
      <c r="N41" s="139">
        <v>1318613.7</v>
      </c>
      <c r="O41" s="139">
        <v>8477318.6999999993</v>
      </c>
      <c r="P41" s="139">
        <v>80268.100000000006</v>
      </c>
      <c r="Q41" s="139">
        <v>8557586.7999999989</v>
      </c>
      <c r="R41" s="139">
        <v>12441.6</v>
      </c>
      <c r="S41" s="139">
        <v>8570028.3999999985</v>
      </c>
      <c r="T41" s="139">
        <v>8535836.0000000019</v>
      </c>
      <c r="W41" s="144"/>
    </row>
    <row r="42" spans="1:23" x14ac:dyDescent="0.15">
      <c r="A42" s="206" t="s">
        <v>78</v>
      </c>
      <c r="B42" s="207">
        <v>11969143</v>
      </c>
      <c r="C42" s="207">
        <v>129901.6</v>
      </c>
      <c r="D42" s="207">
        <v>12099044.599999998</v>
      </c>
      <c r="E42" s="207">
        <v>53411.299999999996</v>
      </c>
      <c r="F42" s="207">
        <v>140.69999999999999</v>
      </c>
      <c r="G42" s="207">
        <v>53552</v>
      </c>
      <c r="H42" s="207">
        <v>12022554.300000001</v>
      </c>
      <c r="I42" s="207">
        <v>130042.30000000002</v>
      </c>
      <c r="J42" s="207">
        <v>12152596.599999998</v>
      </c>
      <c r="K42" s="207">
        <v>1368113.7</v>
      </c>
      <c r="L42" s="207">
        <v>486020.6</v>
      </c>
      <c r="M42" s="207">
        <v>570972.10000000009</v>
      </c>
      <c r="N42" s="207">
        <v>2425106.4</v>
      </c>
      <c r="O42" s="207">
        <v>14447660.699999999</v>
      </c>
      <c r="P42" s="207">
        <v>130042.30000000002</v>
      </c>
      <c r="Q42" s="207">
        <v>14577703</v>
      </c>
      <c r="R42" s="207">
        <v>20157</v>
      </c>
      <c r="S42" s="207">
        <v>14597859.999999998</v>
      </c>
      <c r="T42" s="207">
        <v>14544531.300000001</v>
      </c>
    </row>
    <row r="45" spans="1:23" x14ac:dyDescent="0.15">
      <c r="Q45" s="144"/>
      <c r="T45" s="144"/>
    </row>
    <row r="46" spans="1:23" x14ac:dyDescent="0.15">
      <c r="T46" s="144"/>
    </row>
  </sheetData>
  <mergeCells count="27">
    <mergeCell ref="M4:M5"/>
    <mergeCell ref="G4:G5"/>
    <mergeCell ref="A3:A5"/>
    <mergeCell ref="B3:D3"/>
    <mergeCell ref="E3:G3"/>
    <mergeCell ref="H3:J3"/>
    <mergeCell ref="H4:H5"/>
    <mergeCell ref="I4:I5"/>
    <mergeCell ref="J4:J5"/>
    <mergeCell ref="K4:K5"/>
    <mergeCell ref="L4:L5"/>
    <mergeCell ref="R3:R5"/>
    <mergeCell ref="T3:T5"/>
    <mergeCell ref="S3:S5"/>
    <mergeCell ref="B1:T1"/>
    <mergeCell ref="A2:T2"/>
    <mergeCell ref="E4:E5"/>
    <mergeCell ref="F4:F5"/>
    <mergeCell ref="N4:N5"/>
    <mergeCell ref="O4:O5"/>
    <mergeCell ref="K3:N3"/>
    <mergeCell ref="O3:Q3"/>
    <mergeCell ref="B4:B5"/>
    <mergeCell ref="C4:C5"/>
    <mergeCell ref="D4:D5"/>
    <mergeCell ref="P4:P5"/>
    <mergeCell ref="Q4:Q5"/>
  </mergeCells>
  <pageMargins left="0.11811023622047245" right="0.11811023622047245" top="0.15748031496062992" bottom="0.15748031496062992" header="0.31496062992125984" footer="0.31496062992125984"/>
  <pageSetup paperSize="9" scale="65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view="pageBreakPreview" zoomScale="60" zoomScaleNormal="100" workbookViewId="0">
      <selection activeCell="P57" sqref="P57"/>
    </sheetView>
  </sheetViews>
  <sheetFormatPr defaultColWidth="8.85546875" defaultRowHeight="15" x14ac:dyDescent="0.25"/>
  <cols>
    <col min="1" max="6" width="8.7109375" style="146" customWidth="1"/>
    <col min="7" max="7" width="8" style="146" customWidth="1"/>
    <col min="8" max="8" width="5.85546875" style="146" customWidth="1"/>
    <col min="9" max="9" width="9.28515625" style="146" customWidth="1"/>
    <col min="10" max="10" width="45.28515625" style="146" customWidth="1"/>
    <col min="11" max="254" width="8.85546875" style="146"/>
    <col min="255" max="262" width="8.7109375" style="146" customWidth="1"/>
    <col min="263" max="263" width="9.28515625" style="146" customWidth="1"/>
    <col min="264" max="264" width="23" style="146" customWidth="1"/>
    <col min="265" max="265" width="8.85546875" style="146"/>
    <col min="266" max="266" width="8.85546875" style="146" customWidth="1"/>
    <col min="267" max="510" width="8.85546875" style="146"/>
    <col min="511" max="518" width="8.7109375" style="146" customWidth="1"/>
    <col min="519" max="519" width="9.28515625" style="146" customWidth="1"/>
    <col min="520" max="520" width="23" style="146" customWidth="1"/>
    <col min="521" max="521" width="8.85546875" style="146"/>
    <col min="522" max="522" width="8.85546875" style="146" customWidth="1"/>
    <col min="523" max="766" width="8.85546875" style="146"/>
    <col min="767" max="774" width="8.7109375" style="146" customWidth="1"/>
    <col min="775" max="775" width="9.28515625" style="146" customWidth="1"/>
    <col min="776" max="776" width="23" style="146" customWidth="1"/>
    <col min="777" max="777" width="8.85546875" style="146"/>
    <col min="778" max="778" width="8.85546875" style="146" customWidth="1"/>
    <col min="779" max="1022" width="8.85546875" style="146"/>
    <col min="1023" max="1030" width="8.7109375" style="146" customWidth="1"/>
    <col min="1031" max="1031" width="9.28515625" style="146" customWidth="1"/>
    <col min="1032" max="1032" width="23" style="146" customWidth="1"/>
    <col min="1033" max="1033" width="8.85546875" style="146"/>
    <col min="1034" max="1034" width="8.85546875" style="146" customWidth="1"/>
    <col min="1035" max="1278" width="8.85546875" style="146"/>
    <col min="1279" max="1286" width="8.7109375" style="146" customWidth="1"/>
    <col min="1287" max="1287" width="9.28515625" style="146" customWidth="1"/>
    <col min="1288" max="1288" width="23" style="146" customWidth="1"/>
    <col min="1289" max="1289" width="8.85546875" style="146"/>
    <col min="1290" max="1290" width="8.85546875" style="146" customWidth="1"/>
    <col min="1291" max="1534" width="8.85546875" style="146"/>
    <col min="1535" max="1542" width="8.7109375" style="146" customWidth="1"/>
    <col min="1543" max="1543" width="9.28515625" style="146" customWidth="1"/>
    <col min="1544" max="1544" width="23" style="146" customWidth="1"/>
    <col min="1545" max="1545" width="8.85546875" style="146"/>
    <col min="1546" max="1546" width="8.85546875" style="146" customWidth="1"/>
    <col min="1547" max="1790" width="8.85546875" style="146"/>
    <col min="1791" max="1798" width="8.7109375" style="146" customWidth="1"/>
    <col min="1799" max="1799" width="9.28515625" style="146" customWidth="1"/>
    <col min="1800" max="1800" width="23" style="146" customWidth="1"/>
    <col min="1801" max="1801" width="8.85546875" style="146"/>
    <col min="1802" max="1802" width="8.85546875" style="146" customWidth="1"/>
    <col min="1803" max="2046" width="8.85546875" style="146"/>
    <col min="2047" max="2054" width="8.7109375" style="146" customWidth="1"/>
    <col min="2055" max="2055" width="9.28515625" style="146" customWidth="1"/>
    <col min="2056" max="2056" width="23" style="146" customWidth="1"/>
    <col min="2057" max="2057" width="8.85546875" style="146"/>
    <col min="2058" max="2058" width="8.85546875" style="146" customWidth="1"/>
    <col min="2059" max="2302" width="8.85546875" style="146"/>
    <col min="2303" max="2310" width="8.7109375" style="146" customWidth="1"/>
    <col min="2311" max="2311" width="9.28515625" style="146" customWidth="1"/>
    <col min="2312" max="2312" width="23" style="146" customWidth="1"/>
    <col min="2313" max="2313" width="8.85546875" style="146"/>
    <col min="2314" max="2314" width="8.85546875" style="146" customWidth="1"/>
    <col min="2315" max="2558" width="8.85546875" style="146"/>
    <col min="2559" max="2566" width="8.7109375" style="146" customWidth="1"/>
    <col min="2567" max="2567" width="9.28515625" style="146" customWidth="1"/>
    <col min="2568" max="2568" width="23" style="146" customWidth="1"/>
    <col min="2569" max="2569" width="8.85546875" style="146"/>
    <col min="2570" max="2570" width="8.85546875" style="146" customWidth="1"/>
    <col min="2571" max="2814" width="8.85546875" style="146"/>
    <col min="2815" max="2822" width="8.7109375" style="146" customWidth="1"/>
    <col min="2823" max="2823" width="9.28515625" style="146" customWidth="1"/>
    <col min="2824" max="2824" width="23" style="146" customWidth="1"/>
    <col min="2825" max="2825" width="8.85546875" style="146"/>
    <col min="2826" max="2826" width="8.85546875" style="146" customWidth="1"/>
    <col min="2827" max="3070" width="8.85546875" style="146"/>
    <col min="3071" max="3078" width="8.7109375" style="146" customWidth="1"/>
    <col min="3079" max="3079" width="9.28515625" style="146" customWidth="1"/>
    <col min="3080" max="3080" width="23" style="146" customWidth="1"/>
    <col min="3081" max="3081" width="8.85546875" style="146"/>
    <col min="3082" max="3082" width="8.85546875" style="146" customWidth="1"/>
    <col min="3083" max="3326" width="8.85546875" style="146"/>
    <col min="3327" max="3334" width="8.7109375" style="146" customWidth="1"/>
    <col min="3335" max="3335" width="9.28515625" style="146" customWidth="1"/>
    <col min="3336" max="3336" width="23" style="146" customWidth="1"/>
    <col min="3337" max="3337" width="8.85546875" style="146"/>
    <col min="3338" max="3338" width="8.85546875" style="146" customWidth="1"/>
    <col min="3339" max="3582" width="8.85546875" style="146"/>
    <col min="3583" max="3590" width="8.7109375" style="146" customWidth="1"/>
    <col min="3591" max="3591" width="9.28515625" style="146" customWidth="1"/>
    <col min="3592" max="3592" width="23" style="146" customWidth="1"/>
    <col min="3593" max="3593" width="8.85546875" style="146"/>
    <col min="3594" max="3594" width="8.85546875" style="146" customWidth="1"/>
    <col min="3595" max="3838" width="8.85546875" style="146"/>
    <col min="3839" max="3846" width="8.7109375" style="146" customWidth="1"/>
    <col min="3847" max="3847" width="9.28515625" style="146" customWidth="1"/>
    <col min="3848" max="3848" width="23" style="146" customWidth="1"/>
    <col min="3849" max="3849" width="8.85546875" style="146"/>
    <col min="3850" max="3850" width="8.85546875" style="146" customWidth="1"/>
    <col min="3851" max="4094" width="8.85546875" style="146"/>
    <col min="4095" max="4102" width="8.7109375" style="146" customWidth="1"/>
    <col min="4103" max="4103" width="9.28515625" style="146" customWidth="1"/>
    <col min="4104" max="4104" width="23" style="146" customWidth="1"/>
    <col min="4105" max="4105" width="8.85546875" style="146"/>
    <col min="4106" max="4106" width="8.85546875" style="146" customWidth="1"/>
    <col min="4107" max="4350" width="8.85546875" style="146"/>
    <col min="4351" max="4358" width="8.7109375" style="146" customWidth="1"/>
    <col min="4359" max="4359" width="9.28515625" style="146" customWidth="1"/>
    <col min="4360" max="4360" width="23" style="146" customWidth="1"/>
    <col min="4361" max="4361" width="8.85546875" style="146"/>
    <col min="4362" max="4362" width="8.85546875" style="146" customWidth="1"/>
    <col min="4363" max="4606" width="8.85546875" style="146"/>
    <col min="4607" max="4614" width="8.7109375" style="146" customWidth="1"/>
    <col min="4615" max="4615" width="9.28515625" style="146" customWidth="1"/>
    <col min="4616" max="4616" width="23" style="146" customWidth="1"/>
    <col min="4617" max="4617" width="8.85546875" style="146"/>
    <col min="4618" max="4618" width="8.85546875" style="146" customWidth="1"/>
    <col min="4619" max="4862" width="8.85546875" style="146"/>
    <col min="4863" max="4870" width="8.7109375" style="146" customWidth="1"/>
    <col min="4871" max="4871" width="9.28515625" style="146" customWidth="1"/>
    <col min="4872" max="4872" width="23" style="146" customWidth="1"/>
    <col min="4873" max="4873" width="8.85546875" style="146"/>
    <col min="4874" max="4874" width="8.85546875" style="146" customWidth="1"/>
    <col min="4875" max="5118" width="8.85546875" style="146"/>
    <col min="5119" max="5126" width="8.7109375" style="146" customWidth="1"/>
    <col min="5127" max="5127" width="9.28515625" style="146" customWidth="1"/>
    <col min="5128" max="5128" width="23" style="146" customWidth="1"/>
    <col min="5129" max="5129" width="8.85546875" style="146"/>
    <col min="5130" max="5130" width="8.85546875" style="146" customWidth="1"/>
    <col min="5131" max="5374" width="8.85546875" style="146"/>
    <col min="5375" max="5382" width="8.7109375" style="146" customWidth="1"/>
    <col min="5383" max="5383" width="9.28515625" style="146" customWidth="1"/>
    <col min="5384" max="5384" width="23" style="146" customWidth="1"/>
    <col min="5385" max="5385" width="8.85546875" style="146"/>
    <col min="5386" max="5386" width="8.85546875" style="146" customWidth="1"/>
    <col min="5387" max="5630" width="8.85546875" style="146"/>
    <col min="5631" max="5638" width="8.7109375" style="146" customWidth="1"/>
    <col min="5639" max="5639" width="9.28515625" style="146" customWidth="1"/>
    <col min="5640" max="5640" width="23" style="146" customWidth="1"/>
    <col min="5641" max="5641" width="8.85546875" style="146"/>
    <col min="5642" max="5642" width="8.85546875" style="146" customWidth="1"/>
    <col min="5643" max="5886" width="8.85546875" style="146"/>
    <col min="5887" max="5894" width="8.7109375" style="146" customWidth="1"/>
    <col min="5895" max="5895" width="9.28515625" style="146" customWidth="1"/>
    <col min="5896" max="5896" width="23" style="146" customWidth="1"/>
    <col min="5897" max="5897" width="8.85546875" style="146"/>
    <col min="5898" max="5898" width="8.85546875" style="146" customWidth="1"/>
    <col min="5899" max="6142" width="8.85546875" style="146"/>
    <col min="6143" max="6150" width="8.7109375" style="146" customWidth="1"/>
    <col min="6151" max="6151" width="9.28515625" style="146" customWidth="1"/>
    <col min="6152" max="6152" width="23" style="146" customWidth="1"/>
    <col min="6153" max="6153" width="8.85546875" style="146"/>
    <col min="6154" max="6154" width="8.85546875" style="146" customWidth="1"/>
    <col min="6155" max="6398" width="8.85546875" style="146"/>
    <col min="6399" max="6406" width="8.7109375" style="146" customWidth="1"/>
    <col min="6407" max="6407" width="9.28515625" style="146" customWidth="1"/>
    <col min="6408" max="6408" width="23" style="146" customWidth="1"/>
    <col min="6409" max="6409" width="8.85546875" style="146"/>
    <col min="6410" max="6410" width="8.85546875" style="146" customWidth="1"/>
    <col min="6411" max="6654" width="8.85546875" style="146"/>
    <col min="6655" max="6662" width="8.7109375" style="146" customWidth="1"/>
    <col min="6663" max="6663" width="9.28515625" style="146" customWidth="1"/>
    <col min="6664" max="6664" width="23" style="146" customWidth="1"/>
    <col min="6665" max="6665" width="8.85546875" style="146"/>
    <col min="6666" max="6666" width="8.85546875" style="146" customWidth="1"/>
    <col min="6667" max="6910" width="8.85546875" style="146"/>
    <col min="6911" max="6918" width="8.7109375" style="146" customWidth="1"/>
    <col min="6919" max="6919" width="9.28515625" style="146" customWidth="1"/>
    <col min="6920" max="6920" width="23" style="146" customWidth="1"/>
    <col min="6921" max="6921" width="8.85546875" style="146"/>
    <col min="6922" max="6922" width="8.85546875" style="146" customWidth="1"/>
    <col min="6923" max="7166" width="8.85546875" style="146"/>
    <col min="7167" max="7174" width="8.7109375" style="146" customWidth="1"/>
    <col min="7175" max="7175" width="9.28515625" style="146" customWidth="1"/>
    <col min="7176" max="7176" width="23" style="146" customWidth="1"/>
    <col min="7177" max="7177" width="8.85546875" style="146"/>
    <col min="7178" max="7178" width="8.85546875" style="146" customWidth="1"/>
    <col min="7179" max="7422" width="8.85546875" style="146"/>
    <col min="7423" max="7430" width="8.7109375" style="146" customWidth="1"/>
    <col min="7431" max="7431" width="9.28515625" style="146" customWidth="1"/>
    <col min="7432" max="7432" width="23" style="146" customWidth="1"/>
    <col min="7433" max="7433" width="8.85546875" style="146"/>
    <col min="7434" max="7434" width="8.85546875" style="146" customWidth="1"/>
    <col min="7435" max="7678" width="8.85546875" style="146"/>
    <col min="7679" max="7686" width="8.7109375" style="146" customWidth="1"/>
    <col min="7687" max="7687" width="9.28515625" style="146" customWidth="1"/>
    <col min="7688" max="7688" width="23" style="146" customWidth="1"/>
    <col min="7689" max="7689" width="8.85546875" style="146"/>
    <col min="7690" max="7690" width="8.85546875" style="146" customWidth="1"/>
    <col min="7691" max="7934" width="8.85546875" style="146"/>
    <col min="7935" max="7942" width="8.7109375" style="146" customWidth="1"/>
    <col min="7943" max="7943" width="9.28515625" style="146" customWidth="1"/>
    <col min="7944" max="7944" width="23" style="146" customWidth="1"/>
    <col min="7945" max="7945" width="8.85546875" style="146"/>
    <col min="7946" max="7946" width="8.85546875" style="146" customWidth="1"/>
    <col min="7947" max="8190" width="8.85546875" style="146"/>
    <col min="8191" max="8198" width="8.7109375" style="146" customWidth="1"/>
    <col min="8199" max="8199" width="9.28515625" style="146" customWidth="1"/>
    <col min="8200" max="8200" width="23" style="146" customWidth="1"/>
    <col min="8201" max="8201" width="8.85546875" style="146"/>
    <col min="8202" max="8202" width="8.85546875" style="146" customWidth="1"/>
    <col min="8203" max="8446" width="8.85546875" style="146"/>
    <col min="8447" max="8454" width="8.7109375" style="146" customWidth="1"/>
    <col min="8455" max="8455" width="9.28515625" style="146" customWidth="1"/>
    <col min="8456" max="8456" width="23" style="146" customWidth="1"/>
    <col min="8457" max="8457" width="8.85546875" style="146"/>
    <col min="8458" max="8458" width="8.85546875" style="146" customWidth="1"/>
    <col min="8459" max="8702" width="8.85546875" style="146"/>
    <col min="8703" max="8710" width="8.7109375" style="146" customWidth="1"/>
    <col min="8711" max="8711" width="9.28515625" style="146" customWidth="1"/>
    <col min="8712" max="8712" width="23" style="146" customWidth="1"/>
    <col min="8713" max="8713" width="8.85546875" style="146"/>
    <col min="8714" max="8714" width="8.85546875" style="146" customWidth="1"/>
    <col min="8715" max="8958" width="8.85546875" style="146"/>
    <col min="8959" max="8966" width="8.7109375" style="146" customWidth="1"/>
    <col min="8967" max="8967" width="9.28515625" style="146" customWidth="1"/>
    <col min="8968" max="8968" width="23" style="146" customWidth="1"/>
    <col min="8969" max="8969" width="8.85546875" style="146"/>
    <col min="8970" max="8970" width="8.85546875" style="146" customWidth="1"/>
    <col min="8971" max="9214" width="8.85546875" style="146"/>
    <col min="9215" max="9222" width="8.7109375" style="146" customWidth="1"/>
    <col min="9223" max="9223" width="9.28515625" style="146" customWidth="1"/>
    <col min="9224" max="9224" width="23" style="146" customWidth="1"/>
    <col min="9225" max="9225" width="8.85546875" style="146"/>
    <col min="9226" max="9226" width="8.85546875" style="146" customWidth="1"/>
    <col min="9227" max="9470" width="8.85546875" style="146"/>
    <col min="9471" max="9478" width="8.7109375" style="146" customWidth="1"/>
    <col min="9479" max="9479" width="9.28515625" style="146" customWidth="1"/>
    <col min="9480" max="9480" width="23" style="146" customWidth="1"/>
    <col min="9481" max="9481" width="8.85546875" style="146"/>
    <col min="9482" max="9482" width="8.85546875" style="146" customWidth="1"/>
    <col min="9483" max="9726" width="8.85546875" style="146"/>
    <col min="9727" max="9734" width="8.7109375" style="146" customWidth="1"/>
    <col min="9735" max="9735" width="9.28515625" style="146" customWidth="1"/>
    <col min="9736" max="9736" width="23" style="146" customWidth="1"/>
    <col min="9737" max="9737" width="8.85546875" style="146"/>
    <col min="9738" max="9738" width="8.85546875" style="146" customWidth="1"/>
    <col min="9739" max="9982" width="8.85546875" style="146"/>
    <col min="9983" max="9990" width="8.7109375" style="146" customWidth="1"/>
    <col min="9991" max="9991" width="9.28515625" style="146" customWidth="1"/>
    <col min="9992" max="9992" width="23" style="146" customWidth="1"/>
    <col min="9993" max="9993" width="8.85546875" style="146"/>
    <col min="9994" max="9994" width="8.85546875" style="146" customWidth="1"/>
    <col min="9995" max="10238" width="8.85546875" style="146"/>
    <col min="10239" max="10246" width="8.7109375" style="146" customWidth="1"/>
    <col min="10247" max="10247" width="9.28515625" style="146" customWidth="1"/>
    <col min="10248" max="10248" width="23" style="146" customWidth="1"/>
    <col min="10249" max="10249" width="8.85546875" style="146"/>
    <col min="10250" max="10250" width="8.85546875" style="146" customWidth="1"/>
    <col min="10251" max="10494" width="8.85546875" style="146"/>
    <col min="10495" max="10502" width="8.7109375" style="146" customWidth="1"/>
    <col min="10503" max="10503" width="9.28515625" style="146" customWidth="1"/>
    <col min="10504" max="10504" width="23" style="146" customWidth="1"/>
    <col min="10505" max="10505" width="8.85546875" style="146"/>
    <col min="10506" max="10506" width="8.85546875" style="146" customWidth="1"/>
    <col min="10507" max="10750" width="8.85546875" style="146"/>
    <col min="10751" max="10758" width="8.7109375" style="146" customWidth="1"/>
    <col min="10759" max="10759" width="9.28515625" style="146" customWidth="1"/>
    <col min="10760" max="10760" width="23" style="146" customWidth="1"/>
    <col min="10761" max="10761" width="8.85546875" style="146"/>
    <col min="10762" max="10762" width="8.85546875" style="146" customWidth="1"/>
    <col min="10763" max="11006" width="8.85546875" style="146"/>
    <col min="11007" max="11014" width="8.7109375" style="146" customWidth="1"/>
    <col min="11015" max="11015" width="9.28515625" style="146" customWidth="1"/>
    <col min="11016" max="11016" width="23" style="146" customWidth="1"/>
    <col min="11017" max="11017" width="8.85546875" style="146"/>
    <col min="11018" max="11018" width="8.85546875" style="146" customWidth="1"/>
    <col min="11019" max="11262" width="8.85546875" style="146"/>
    <col min="11263" max="11270" width="8.7109375" style="146" customWidth="1"/>
    <col min="11271" max="11271" width="9.28515625" style="146" customWidth="1"/>
    <col min="11272" max="11272" width="23" style="146" customWidth="1"/>
    <col min="11273" max="11273" width="8.85546875" style="146"/>
    <col min="11274" max="11274" width="8.85546875" style="146" customWidth="1"/>
    <col min="11275" max="11518" width="8.85546875" style="146"/>
    <col min="11519" max="11526" width="8.7109375" style="146" customWidth="1"/>
    <col min="11527" max="11527" width="9.28515625" style="146" customWidth="1"/>
    <col min="11528" max="11528" width="23" style="146" customWidth="1"/>
    <col min="11529" max="11529" width="8.85546875" style="146"/>
    <col min="11530" max="11530" width="8.85546875" style="146" customWidth="1"/>
    <col min="11531" max="11774" width="8.85546875" style="146"/>
    <col min="11775" max="11782" width="8.7109375" style="146" customWidth="1"/>
    <col min="11783" max="11783" width="9.28515625" style="146" customWidth="1"/>
    <col min="11784" max="11784" width="23" style="146" customWidth="1"/>
    <col min="11785" max="11785" width="8.85546875" style="146"/>
    <col min="11786" max="11786" width="8.85546875" style="146" customWidth="1"/>
    <col min="11787" max="12030" width="8.85546875" style="146"/>
    <col min="12031" max="12038" width="8.7109375" style="146" customWidth="1"/>
    <col min="12039" max="12039" width="9.28515625" style="146" customWidth="1"/>
    <col min="12040" max="12040" width="23" style="146" customWidth="1"/>
    <col min="12041" max="12041" width="8.85546875" style="146"/>
    <col min="12042" max="12042" width="8.85546875" style="146" customWidth="1"/>
    <col min="12043" max="12286" width="8.85546875" style="146"/>
    <col min="12287" max="12294" width="8.7109375" style="146" customWidth="1"/>
    <col min="12295" max="12295" width="9.28515625" style="146" customWidth="1"/>
    <col min="12296" max="12296" width="23" style="146" customWidth="1"/>
    <col min="12297" max="12297" width="8.85546875" style="146"/>
    <col min="12298" max="12298" width="8.85546875" style="146" customWidth="1"/>
    <col min="12299" max="12542" width="8.85546875" style="146"/>
    <col min="12543" max="12550" width="8.7109375" style="146" customWidth="1"/>
    <col min="12551" max="12551" width="9.28515625" style="146" customWidth="1"/>
    <col min="12552" max="12552" width="23" style="146" customWidth="1"/>
    <col min="12553" max="12553" width="8.85546875" style="146"/>
    <col min="12554" max="12554" width="8.85546875" style="146" customWidth="1"/>
    <col min="12555" max="12798" width="8.85546875" style="146"/>
    <col min="12799" max="12806" width="8.7109375" style="146" customWidth="1"/>
    <col min="12807" max="12807" width="9.28515625" style="146" customWidth="1"/>
    <col min="12808" max="12808" width="23" style="146" customWidth="1"/>
    <col min="12809" max="12809" width="8.85546875" style="146"/>
    <col min="12810" max="12810" width="8.85546875" style="146" customWidth="1"/>
    <col min="12811" max="13054" width="8.85546875" style="146"/>
    <col min="13055" max="13062" width="8.7109375" style="146" customWidth="1"/>
    <col min="13063" max="13063" width="9.28515625" style="146" customWidth="1"/>
    <col min="13064" max="13064" width="23" style="146" customWidth="1"/>
    <col min="13065" max="13065" width="8.85546875" style="146"/>
    <col min="13066" max="13066" width="8.85546875" style="146" customWidth="1"/>
    <col min="13067" max="13310" width="8.85546875" style="146"/>
    <col min="13311" max="13318" width="8.7109375" style="146" customWidth="1"/>
    <col min="13319" max="13319" width="9.28515625" style="146" customWidth="1"/>
    <col min="13320" max="13320" width="23" style="146" customWidth="1"/>
    <col min="13321" max="13321" width="8.85546875" style="146"/>
    <col min="13322" max="13322" width="8.85546875" style="146" customWidth="1"/>
    <col min="13323" max="13566" width="8.85546875" style="146"/>
    <col min="13567" max="13574" width="8.7109375" style="146" customWidth="1"/>
    <col min="13575" max="13575" width="9.28515625" style="146" customWidth="1"/>
    <col min="13576" max="13576" width="23" style="146" customWidth="1"/>
    <col min="13577" max="13577" width="8.85546875" style="146"/>
    <col min="13578" max="13578" width="8.85546875" style="146" customWidth="1"/>
    <col min="13579" max="13822" width="8.85546875" style="146"/>
    <col min="13823" max="13830" width="8.7109375" style="146" customWidth="1"/>
    <col min="13831" max="13831" width="9.28515625" style="146" customWidth="1"/>
    <col min="13832" max="13832" width="23" style="146" customWidth="1"/>
    <col min="13833" max="13833" width="8.85546875" style="146"/>
    <col min="13834" max="13834" width="8.85546875" style="146" customWidth="1"/>
    <col min="13835" max="14078" width="8.85546875" style="146"/>
    <col min="14079" max="14086" width="8.7109375" style="146" customWidth="1"/>
    <col min="14087" max="14087" width="9.28515625" style="146" customWidth="1"/>
    <col min="14088" max="14088" width="23" style="146" customWidth="1"/>
    <col min="14089" max="14089" width="8.85546875" style="146"/>
    <col min="14090" max="14090" width="8.85546875" style="146" customWidth="1"/>
    <col min="14091" max="14334" width="8.85546875" style="146"/>
    <col min="14335" max="14342" width="8.7109375" style="146" customWidth="1"/>
    <col min="14343" max="14343" width="9.28515625" style="146" customWidth="1"/>
    <col min="14344" max="14344" width="23" style="146" customWidth="1"/>
    <col min="14345" max="14345" width="8.85546875" style="146"/>
    <col min="14346" max="14346" width="8.85546875" style="146" customWidth="1"/>
    <col min="14347" max="14590" width="8.85546875" style="146"/>
    <col min="14591" max="14598" width="8.7109375" style="146" customWidth="1"/>
    <col min="14599" max="14599" width="9.28515625" style="146" customWidth="1"/>
    <col min="14600" max="14600" width="23" style="146" customWidth="1"/>
    <col min="14601" max="14601" width="8.85546875" style="146"/>
    <col min="14602" max="14602" width="8.85546875" style="146" customWidth="1"/>
    <col min="14603" max="14846" width="8.85546875" style="146"/>
    <col min="14847" max="14854" width="8.7109375" style="146" customWidth="1"/>
    <col min="14855" max="14855" width="9.28515625" style="146" customWidth="1"/>
    <col min="14856" max="14856" width="23" style="146" customWidth="1"/>
    <col min="14857" max="14857" width="8.85546875" style="146"/>
    <col min="14858" max="14858" width="8.85546875" style="146" customWidth="1"/>
    <col min="14859" max="15102" width="8.85546875" style="146"/>
    <col min="15103" max="15110" width="8.7109375" style="146" customWidth="1"/>
    <col min="15111" max="15111" width="9.28515625" style="146" customWidth="1"/>
    <col min="15112" max="15112" width="23" style="146" customWidth="1"/>
    <col min="15113" max="15113" width="8.85546875" style="146"/>
    <col min="15114" max="15114" width="8.85546875" style="146" customWidth="1"/>
    <col min="15115" max="15358" width="8.85546875" style="146"/>
    <col min="15359" max="15366" width="8.7109375" style="146" customWidth="1"/>
    <col min="15367" max="15367" width="9.28515625" style="146" customWidth="1"/>
    <col min="15368" max="15368" width="23" style="146" customWidth="1"/>
    <col min="15369" max="15369" width="8.85546875" style="146"/>
    <col min="15370" max="15370" width="8.85546875" style="146" customWidth="1"/>
    <col min="15371" max="15614" width="8.85546875" style="146"/>
    <col min="15615" max="15622" width="8.7109375" style="146" customWidth="1"/>
    <col min="15623" max="15623" width="9.28515625" style="146" customWidth="1"/>
    <col min="15624" max="15624" width="23" style="146" customWidth="1"/>
    <col min="15625" max="15625" width="8.85546875" style="146"/>
    <col min="15626" max="15626" width="8.85546875" style="146" customWidth="1"/>
    <col min="15627" max="15870" width="8.85546875" style="146"/>
    <col min="15871" max="15878" width="8.7109375" style="146" customWidth="1"/>
    <col min="15879" max="15879" width="9.28515625" style="146" customWidth="1"/>
    <col min="15880" max="15880" width="23" style="146" customWidth="1"/>
    <col min="15881" max="15881" width="8.85546875" style="146"/>
    <col min="15882" max="15882" width="8.85546875" style="146" customWidth="1"/>
    <col min="15883" max="16126" width="8.85546875" style="146"/>
    <col min="16127" max="16134" width="8.7109375" style="146" customWidth="1"/>
    <col min="16135" max="16135" width="9.28515625" style="146" customWidth="1"/>
    <col min="16136" max="16136" width="23" style="146" customWidth="1"/>
    <col min="16137" max="16137" width="8.85546875" style="146"/>
    <col min="16138" max="16138" width="8.85546875" style="146" customWidth="1"/>
    <col min="16139" max="16384" width="8.85546875" style="146"/>
  </cols>
  <sheetData>
    <row r="1" spans="1:10" ht="45.75" customHeight="1" x14ac:dyDescent="0.25">
      <c r="A1" s="369" t="s">
        <v>183</v>
      </c>
      <c r="B1" s="369"/>
      <c r="C1" s="369"/>
      <c r="D1" s="369"/>
      <c r="E1" s="369"/>
      <c r="F1" s="369"/>
      <c r="G1" s="369"/>
      <c r="H1" s="369"/>
      <c r="I1" s="369"/>
      <c r="J1" s="369"/>
    </row>
    <row r="2" spans="1:10" x14ac:dyDescent="0.25">
      <c r="A2" s="370" t="s">
        <v>206</v>
      </c>
      <c r="B2" s="370"/>
      <c r="C2" s="370"/>
      <c r="D2" s="370"/>
      <c r="E2" s="370"/>
      <c r="F2" s="370"/>
      <c r="G2" s="370"/>
      <c r="H2" s="370"/>
      <c r="I2" s="370"/>
      <c r="J2" s="370"/>
    </row>
    <row r="4" spans="1:10" ht="26.25" customHeight="1" x14ac:dyDescent="0.25">
      <c r="A4" s="371" t="s">
        <v>184</v>
      </c>
      <c r="B4" s="371"/>
      <c r="C4" s="371"/>
      <c r="D4" s="371"/>
      <c r="E4" s="371"/>
      <c r="F4" s="371"/>
      <c r="G4" s="372" t="s">
        <v>185</v>
      </c>
      <c r="H4" s="372"/>
      <c r="I4" s="372"/>
      <c r="J4" s="372"/>
    </row>
    <row r="5" spans="1:10" x14ac:dyDescent="0.25">
      <c r="A5" s="367" t="s">
        <v>186</v>
      </c>
      <c r="B5" s="367"/>
      <c r="C5" s="367"/>
      <c r="D5" s="367"/>
      <c r="E5" s="367"/>
      <c r="F5" s="367"/>
      <c r="G5" s="367"/>
      <c r="H5" s="373" t="s">
        <v>187</v>
      </c>
      <c r="I5" s="373"/>
      <c r="J5" s="373"/>
    </row>
    <row r="6" spans="1:10" ht="50.25" customHeight="1" x14ac:dyDescent="0.25">
      <c r="A6" s="371" t="s">
        <v>188</v>
      </c>
      <c r="B6" s="371"/>
      <c r="C6" s="371"/>
      <c r="D6" s="374" t="s">
        <v>189</v>
      </c>
      <c r="E6" s="374"/>
      <c r="F6" s="374"/>
      <c r="G6" s="374"/>
      <c r="H6" s="374"/>
      <c r="I6" s="374"/>
      <c r="J6" s="374"/>
    </row>
    <row r="7" spans="1:10" ht="105" customHeight="1" x14ac:dyDescent="0.25">
      <c r="A7" s="375" t="s">
        <v>190</v>
      </c>
      <c r="B7" s="375"/>
      <c r="C7" s="375"/>
      <c r="D7" s="372" t="s">
        <v>191</v>
      </c>
      <c r="E7" s="372"/>
      <c r="F7" s="372"/>
      <c r="G7" s="372"/>
      <c r="H7" s="372"/>
      <c r="I7" s="372"/>
      <c r="J7" s="372"/>
    </row>
    <row r="8" spans="1:10" x14ac:dyDescent="0.25">
      <c r="B8" s="147"/>
      <c r="C8" s="147"/>
      <c r="D8" s="376" t="s">
        <v>192</v>
      </c>
      <c r="E8" s="376"/>
      <c r="F8" s="376"/>
      <c r="G8" s="376"/>
      <c r="H8" s="376"/>
      <c r="I8" s="376"/>
      <c r="J8" s="376"/>
    </row>
    <row r="9" spans="1:10" x14ac:dyDescent="0.25">
      <c r="A9" s="367" t="s">
        <v>193</v>
      </c>
      <c r="B9" s="367"/>
      <c r="C9" s="367"/>
      <c r="D9" s="367"/>
      <c r="E9" s="367"/>
      <c r="F9" s="368" t="s">
        <v>194</v>
      </c>
      <c r="G9" s="368"/>
      <c r="H9" s="368"/>
      <c r="I9" s="368"/>
      <c r="J9" s="368"/>
    </row>
    <row r="10" spans="1:10" x14ac:dyDescent="0.25">
      <c r="A10" s="367" t="s">
        <v>195</v>
      </c>
      <c r="B10" s="367"/>
      <c r="C10" s="367"/>
      <c r="D10" s="367"/>
      <c r="E10" s="367"/>
      <c r="F10" s="367"/>
      <c r="G10" s="373" t="s">
        <v>196</v>
      </c>
      <c r="H10" s="373"/>
      <c r="I10" s="373"/>
      <c r="J10" s="373"/>
    </row>
    <row r="11" spans="1:10" x14ac:dyDescent="0.25">
      <c r="A11" s="146" t="s">
        <v>197</v>
      </c>
    </row>
    <row r="12" spans="1:10" ht="28.5" x14ac:dyDescent="0.25">
      <c r="A12" s="378" t="s">
        <v>198</v>
      </c>
      <c r="B12" s="378"/>
      <c r="C12" s="378"/>
      <c r="D12" s="378"/>
      <c r="E12" s="378"/>
      <c r="F12" s="378"/>
      <c r="G12" s="378"/>
      <c r="H12" s="378"/>
      <c r="I12" s="378"/>
      <c r="J12" s="148" t="s">
        <v>199</v>
      </c>
    </row>
    <row r="13" spans="1:10" x14ac:dyDescent="0.25">
      <c r="A13" s="379" t="s">
        <v>20</v>
      </c>
      <c r="B13" s="379"/>
      <c r="C13" s="379"/>
      <c r="D13" s="379"/>
      <c r="E13" s="379"/>
      <c r="F13" s="379"/>
      <c r="G13" s="379"/>
      <c r="H13" s="379"/>
      <c r="I13" s="379"/>
      <c r="J13" s="149">
        <v>94526.9</v>
      </c>
    </row>
    <row r="14" spans="1:10" x14ac:dyDescent="0.25">
      <c r="A14" s="377" t="s">
        <v>23</v>
      </c>
      <c r="B14" s="377"/>
      <c r="C14" s="377"/>
      <c r="D14" s="377"/>
      <c r="E14" s="377"/>
      <c r="F14" s="377"/>
      <c r="G14" s="377"/>
      <c r="H14" s="377"/>
      <c r="I14" s="377"/>
      <c r="J14" s="149">
        <v>174910.9</v>
      </c>
    </row>
    <row r="15" spans="1:10" x14ac:dyDescent="0.25">
      <c r="A15" s="377" t="s">
        <v>25</v>
      </c>
      <c r="B15" s="377"/>
      <c r="C15" s="377"/>
      <c r="D15" s="377"/>
      <c r="E15" s="377"/>
      <c r="F15" s="377"/>
      <c r="G15" s="377"/>
      <c r="H15" s="377"/>
      <c r="I15" s="377"/>
      <c r="J15" s="149">
        <v>114992.3</v>
      </c>
    </row>
    <row r="16" spans="1:10" x14ac:dyDescent="0.25">
      <c r="A16" s="377" t="s">
        <v>26</v>
      </c>
      <c r="B16" s="377"/>
      <c r="C16" s="377"/>
      <c r="D16" s="377"/>
      <c r="E16" s="377"/>
      <c r="F16" s="377"/>
      <c r="G16" s="377"/>
      <c r="H16" s="377"/>
      <c r="I16" s="377"/>
      <c r="J16" s="149">
        <v>77457</v>
      </c>
    </row>
    <row r="17" spans="1:11" x14ac:dyDescent="0.25">
      <c r="A17" s="377" t="s">
        <v>27</v>
      </c>
      <c r="B17" s="377"/>
      <c r="C17" s="377"/>
      <c r="D17" s="377"/>
      <c r="E17" s="377"/>
      <c r="F17" s="377"/>
      <c r="G17" s="377"/>
      <c r="H17" s="377"/>
      <c r="I17" s="377"/>
      <c r="J17" s="149">
        <v>77019.899999999994</v>
      </c>
    </row>
    <row r="18" spans="1:11" x14ac:dyDescent="0.25">
      <c r="A18" s="377" t="s">
        <v>28</v>
      </c>
      <c r="B18" s="377"/>
      <c r="C18" s="377"/>
      <c r="D18" s="377"/>
      <c r="E18" s="377"/>
      <c r="F18" s="377"/>
      <c r="G18" s="377"/>
      <c r="H18" s="377"/>
      <c r="I18" s="377"/>
      <c r="J18" s="149">
        <v>53227.6</v>
      </c>
    </row>
    <row r="19" spans="1:11" x14ac:dyDescent="0.25">
      <c r="A19" s="377" t="s">
        <v>29</v>
      </c>
      <c r="B19" s="377"/>
      <c r="C19" s="377"/>
      <c r="D19" s="377"/>
      <c r="E19" s="377"/>
      <c r="F19" s="377"/>
      <c r="G19" s="377"/>
      <c r="H19" s="377"/>
      <c r="I19" s="377"/>
      <c r="J19" s="149">
        <v>279369.5</v>
      </c>
    </row>
    <row r="20" spans="1:11" x14ac:dyDescent="0.25">
      <c r="A20" s="377" t="s">
        <v>30</v>
      </c>
      <c r="B20" s="377"/>
      <c r="C20" s="377"/>
      <c r="D20" s="377"/>
      <c r="E20" s="377"/>
      <c r="F20" s="377"/>
      <c r="G20" s="377"/>
      <c r="H20" s="377"/>
      <c r="I20" s="377"/>
      <c r="J20" s="149">
        <v>267783.09999999998</v>
      </c>
    </row>
    <row r="21" spans="1:11" x14ac:dyDescent="0.25">
      <c r="A21" s="377" t="s">
        <v>31</v>
      </c>
      <c r="B21" s="377"/>
      <c r="C21" s="377"/>
      <c r="D21" s="377"/>
      <c r="E21" s="377"/>
      <c r="F21" s="377"/>
      <c r="G21" s="377"/>
      <c r="H21" s="377"/>
      <c r="I21" s="377"/>
      <c r="J21" s="149">
        <v>101508</v>
      </c>
    </row>
    <row r="22" spans="1:11" x14ac:dyDescent="0.25">
      <c r="A22" s="377" t="s">
        <v>32</v>
      </c>
      <c r="B22" s="377"/>
      <c r="C22" s="377"/>
      <c r="D22" s="377"/>
      <c r="E22" s="377"/>
      <c r="F22" s="377"/>
      <c r="G22" s="377"/>
      <c r="H22" s="377"/>
      <c r="I22" s="377"/>
      <c r="J22" s="149">
        <v>100735.19999999998</v>
      </c>
      <c r="K22" s="150"/>
    </row>
    <row r="23" spans="1:11" x14ac:dyDescent="0.25">
      <c r="A23" s="377" t="s">
        <v>34</v>
      </c>
      <c r="B23" s="377"/>
      <c r="C23" s="377"/>
      <c r="D23" s="377"/>
      <c r="E23" s="377"/>
      <c r="F23" s="377"/>
      <c r="G23" s="377"/>
      <c r="H23" s="377"/>
      <c r="I23" s="377"/>
      <c r="J23" s="149">
        <v>176048</v>
      </c>
    </row>
    <row r="24" spans="1:11" x14ac:dyDescent="0.25">
      <c r="A24" s="377" t="s">
        <v>35</v>
      </c>
      <c r="B24" s="377"/>
      <c r="C24" s="377"/>
      <c r="D24" s="377"/>
      <c r="E24" s="377"/>
      <c r="F24" s="377"/>
      <c r="G24" s="377"/>
      <c r="H24" s="377"/>
      <c r="I24" s="377"/>
      <c r="J24" s="149">
        <v>49386.3</v>
      </c>
    </row>
    <row r="25" spans="1:11" x14ac:dyDescent="0.25">
      <c r="A25" s="377" t="s">
        <v>154</v>
      </c>
      <c r="B25" s="377"/>
      <c r="C25" s="377"/>
      <c r="D25" s="377"/>
      <c r="E25" s="377"/>
      <c r="F25" s="377"/>
      <c r="G25" s="377"/>
      <c r="H25" s="377"/>
      <c r="I25" s="377"/>
      <c r="J25" s="149">
        <v>131304</v>
      </c>
    </row>
    <row r="26" spans="1:11" x14ac:dyDescent="0.25">
      <c r="A26" s="377" t="s">
        <v>37</v>
      </c>
      <c r="B26" s="377"/>
      <c r="C26" s="377"/>
      <c r="D26" s="377"/>
      <c r="E26" s="377"/>
      <c r="F26" s="377"/>
      <c r="G26" s="377"/>
      <c r="H26" s="377"/>
      <c r="I26" s="377"/>
      <c r="J26" s="149">
        <v>245796</v>
      </c>
    </row>
    <row r="27" spans="1:11" x14ac:dyDescent="0.25">
      <c r="A27" s="377" t="s">
        <v>38</v>
      </c>
      <c r="B27" s="377"/>
      <c r="C27" s="377"/>
      <c r="D27" s="377"/>
      <c r="E27" s="377"/>
      <c r="F27" s="377"/>
      <c r="G27" s="377"/>
      <c r="H27" s="377"/>
      <c r="I27" s="377"/>
      <c r="J27" s="149">
        <v>137221.4</v>
      </c>
    </row>
    <row r="28" spans="1:11" x14ac:dyDescent="0.25">
      <c r="A28" s="377" t="s">
        <v>39</v>
      </c>
      <c r="B28" s="377"/>
      <c r="C28" s="377"/>
      <c r="D28" s="377"/>
      <c r="E28" s="377"/>
      <c r="F28" s="377"/>
      <c r="G28" s="377"/>
      <c r="H28" s="377"/>
      <c r="I28" s="377"/>
      <c r="J28" s="149">
        <v>51557</v>
      </c>
    </row>
    <row r="29" spans="1:11" x14ac:dyDescent="0.25">
      <c r="A29" s="377" t="s">
        <v>40</v>
      </c>
      <c r="B29" s="377"/>
      <c r="C29" s="377"/>
      <c r="D29" s="377"/>
      <c r="E29" s="377"/>
      <c r="F29" s="377"/>
      <c r="G29" s="377"/>
      <c r="H29" s="377"/>
      <c r="I29" s="377"/>
      <c r="J29" s="149">
        <v>151767.20000000001</v>
      </c>
    </row>
    <row r="30" spans="1:11" x14ac:dyDescent="0.25">
      <c r="A30" s="377" t="s">
        <v>41</v>
      </c>
      <c r="B30" s="377"/>
      <c r="C30" s="377"/>
      <c r="D30" s="377"/>
      <c r="E30" s="377"/>
      <c r="F30" s="377"/>
      <c r="G30" s="377"/>
      <c r="H30" s="377"/>
      <c r="I30" s="377"/>
      <c r="J30" s="149">
        <v>216858.8</v>
      </c>
    </row>
    <row r="31" spans="1:11" x14ac:dyDescent="0.25">
      <c r="A31" s="377" t="s">
        <v>42</v>
      </c>
      <c r="B31" s="377"/>
      <c r="C31" s="377"/>
      <c r="D31" s="377"/>
      <c r="E31" s="377"/>
      <c r="F31" s="377"/>
      <c r="G31" s="377"/>
      <c r="H31" s="377"/>
      <c r="I31" s="377"/>
      <c r="J31" s="149">
        <v>793458.6</v>
      </c>
    </row>
    <row r="32" spans="1:11" x14ac:dyDescent="0.25">
      <c r="A32" s="377" t="s">
        <v>44</v>
      </c>
      <c r="B32" s="377"/>
      <c r="C32" s="377"/>
      <c r="D32" s="377"/>
      <c r="E32" s="377"/>
      <c r="F32" s="377"/>
      <c r="G32" s="377"/>
      <c r="H32" s="377"/>
      <c r="I32" s="377"/>
      <c r="J32" s="149">
        <v>116349.8</v>
      </c>
    </row>
    <row r="33" spans="1:11" x14ac:dyDescent="0.25">
      <c r="A33" s="377" t="s">
        <v>45</v>
      </c>
      <c r="B33" s="377"/>
      <c r="C33" s="377"/>
      <c r="D33" s="377"/>
      <c r="E33" s="377"/>
      <c r="F33" s="377"/>
      <c r="G33" s="377"/>
      <c r="H33" s="377"/>
      <c r="I33" s="377"/>
      <c r="J33" s="149">
        <v>30651.1</v>
      </c>
    </row>
    <row r="34" spans="1:11" x14ac:dyDescent="0.25">
      <c r="A34" s="377" t="s">
        <v>46</v>
      </c>
      <c r="B34" s="377"/>
      <c r="C34" s="377"/>
      <c r="D34" s="377"/>
      <c r="E34" s="377"/>
      <c r="F34" s="377"/>
      <c r="G34" s="377"/>
      <c r="H34" s="377"/>
      <c r="I34" s="377"/>
      <c r="J34" s="149">
        <v>118058.5</v>
      </c>
    </row>
    <row r="35" spans="1:11" x14ac:dyDescent="0.25">
      <c r="A35" s="377" t="s">
        <v>47</v>
      </c>
      <c r="B35" s="377"/>
      <c r="C35" s="377"/>
      <c r="D35" s="377"/>
      <c r="E35" s="377"/>
      <c r="F35" s="377"/>
      <c r="G35" s="377"/>
      <c r="H35" s="377"/>
      <c r="I35" s="377"/>
      <c r="J35" s="149">
        <v>149183.4</v>
      </c>
    </row>
    <row r="36" spans="1:11" x14ac:dyDescent="0.25">
      <c r="A36" s="377" t="s">
        <v>48</v>
      </c>
      <c r="B36" s="377"/>
      <c r="C36" s="377"/>
      <c r="D36" s="377"/>
      <c r="E36" s="377"/>
      <c r="F36" s="377"/>
      <c r="G36" s="377"/>
      <c r="H36" s="377"/>
      <c r="I36" s="377"/>
      <c r="J36" s="149">
        <v>289583.59999999998</v>
      </c>
    </row>
    <row r="37" spans="1:11" x14ac:dyDescent="0.25">
      <c r="A37" s="377" t="s">
        <v>49</v>
      </c>
      <c r="B37" s="377"/>
      <c r="C37" s="377"/>
      <c r="D37" s="377"/>
      <c r="E37" s="377"/>
      <c r="F37" s="377"/>
      <c r="G37" s="377"/>
      <c r="H37" s="377"/>
      <c r="I37" s="377"/>
      <c r="J37" s="149">
        <v>59741.9</v>
      </c>
    </row>
    <row r="38" spans="1:11" x14ac:dyDescent="0.25">
      <c r="A38" s="377" t="s">
        <v>50</v>
      </c>
      <c r="B38" s="377"/>
      <c r="C38" s="377"/>
      <c r="D38" s="377"/>
      <c r="E38" s="377"/>
      <c r="F38" s="377"/>
      <c r="G38" s="377"/>
      <c r="H38" s="377"/>
      <c r="I38" s="377"/>
      <c r="J38" s="149">
        <v>73748.800000000003</v>
      </c>
    </row>
    <row r="39" spans="1:11" x14ac:dyDescent="0.25">
      <c r="A39" s="377" t="s">
        <v>51</v>
      </c>
      <c r="B39" s="377"/>
      <c r="C39" s="377"/>
      <c r="D39" s="377"/>
      <c r="E39" s="377"/>
      <c r="F39" s="377"/>
      <c r="G39" s="377"/>
      <c r="H39" s="377"/>
      <c r="I39" s="377"/>
      <c r="J39" s="149">
        <v>99931.8</v>
      </c>
    </row>
    <row r="40" spans="1:11" x14ac:dyDescent="0.25">
      <c r="A40" s="377" t="s">
        <v>52</v>
      </c>
      <c r="B40" s="377"/>
      <c r="C40" s="377"/>
      <c r="D40" s="377"/>
      <c r="E40" s="377"/>
      <c r="F40" s="377"/>
      <c r="G40" s="377"/>
      <c r="H40" s="377"/>
      <c r="I40" s="377"/>
      <c r="J40" s="149">
        <v>208008</v>
      </c>
    </row>
    <row r="41" spans="1:11" x14ac:dyDescent="0.25">
      <c r="A41" s="377" t="s">
        <v>53</v>
      </c>
      <c r="B41" s="377"/>
      <c r="C41" s="377"/>
      <c r="D41" s="377"/>
      <c r="E41" s="377"/>
      <c r="F41" s="377"/>
      <c r="G41" s="377"/>
      <c r="H41" s="377"/>
      <c r="I41" s="377"/>
      <c r="J41" s="149">
        <v>82033.5</v>
      </c>
    </row>
    <row r="42" spans="1:11" x14ac:dyDescent="0.25">
      <c r="A42" s="377" t="s">
        <v>54</v>
      </c>
      <c r="B42" s="377"/>
      <c r="C42" s="377"/>
      <c r="D42" s="377"/>
      <c r="E42" s="377"/>
      <c r="F42" s="377"/>
      <c r="G42" s="377"/>
      <c r="H42" s="377"/>
      <c r="I42" s="377"/>
      <c r="J42" s="149">
        <v>78477.5</v>
      </c>
    </row>
    <row r="43" spans="1:11" x14ac:dyDescent="0.25">
      <c r="A43" s="377" t="s">
        <v>55</v>
      </c>
      <c r="B43" s="377"/>
      <c r="C43" s="377"/>
      <c r="D43" s="377"/>
      <c r="E43" s="377"/>
      <c r="F43" s="377"/>
      <c r="G43" s="377"/>
      <c r="H43" s="377"/>
      <c r="I43" s="377"/>
      <c r="J43" s="149">
        <v>698423.3</v>
      </c>
    </row>
    <row r="44" spans="1:11" x14ac:dyDescent="0.25">
      <c r="A44" s="377" t="s">
        <v>56</v>
      </c>
      <c r="B44" s="377"/>
      <c r="C44" s="377"/>
      <c r="D44" s="377"/>
      <c r="E44" s="377"/>
      <c r="F44" s="377"/>
      <c r="G44" s="377"/>
      <c r="H44" s="377"/>
      <c r="I44" s="377"/>
      <c r="J44" s="149">
        <v>368221.4</v>
      </c>
    </row>
    <row r="45" spans="1:11" x14ac:dyDescent="0.25">
      <c r="A45" s="377" t="s">
        <v>155</v>
      </c>
      <c r="B45" s="377"/>
      <c r="C45" s="377"/>
      <c r="D45" s="377"/>
      <c r="E45" s="377"/>
      <c r="F45" s="377"/>
      <c r="G45" s="377"/>
      <c r="H45" s="377"/>
      <c r="I45" s="377"/>
      <c r="J45" s="149">
        <v>171389.49999999997</v>
      </c>
    </row>
    <row r="46" spans="1:11" x14ac:dyDescent="0.25">
      <c r="A46" s="377" t="s">
        <v>58</v>
      </c>
      <c r="B46" s="377"/>
      <c r="C46" s="377"/>
      <c r="D46" s="377"/>
      <c r="E46" s="377"/>
      <c r="F46" s="377"/>
      <c r="G46" s="377"/>
      <c r="H46" s="377"/>
      <c r="I46" s="377"/>
      <c r="J46" s="149">
        <v>169965.5</v>
      </c>
    </row>
    <row r="47" spans="1:11" x14ac:dyDescent="0.25">
      <c r="A47" s="377" t="s">
        <v>59</v>
      </c>
      <c r="B47" s="377"/>
      <c r="C47" s="377"/>
      <c r="D47" s="377"/>
      <c r="E47" s="377"/>
      <c r="F47" s="377"/>
      <c r="G47" s="377"/>
      <c r="H47" s="377"/>
      <c r="I47" s="377"/>
      <c r="J47" s="149">
        <v>8535836.0000000019</v>
      </c>
    </row>
    <row r="48" spans="1:11" x14ac:dyDescent="0.25">
      <c r="A48" s="382" t="s">
        <v>200</v>
      </c>
      <c r="B48" s="382"/>
      <c r="C48" s="382"/>
      <c r="D48" s="382"/>
      <c r="E48" s="382"/>
      <c r="F48" s="382"/>
      <c r="G48" s="382"/>
      <c r="H48" s="382"/>
      <c r="I48" s="382"/>
      <c r="J48" s="151">
        <v>14544531.300000001</v>
      </c>
      <c r="K48" s="150"/>
    </row>
    <row r="50" spans="1:10" x14ac:dyDescent="0.25">
      <c r="A50" s="383" t="s">
        <v>201</v>
      </c>
      <c r="B50" s="383"/>
      <c r="C50" s="383"/>
      <c r="D50" s="383"/>
      <c r="E50" s="383"/>
      <c r="F50" s="383"/>
      <c r="G50" s="383"/>
      <c r="H50" s="383"/>
      <c r="I50" s="383"/>
      <c r="J50" s="383"/>
    </row>
    <row r="51" spans="1:10" x14ac:dyDescent="0.25">
      <c r="A51" s="371" t="s">
        <v>202</v>
      </c>
      <c r="B51" s="371"/>
      <c r="C51" s="371"/>
      <c r="D51" s="371"/>
      <c r="E51" s="371"/>
      <c r="F51" s="368"/>
      <c r="G51" s="368"/>
      <c r="I51" s="368" t="s">
        <v>203</v>
      </c>
      <c r="J51" s="368"/>
    </row>
    <row r="52" spans="1:10" x14ac:dyDescent="0.25">
      <c r="F52" s="380" t="s">
        <v>204</v>
      </c>
      <c r="G52" s="380"/>
      <c r="I52" s="380" t="s">
        <v>205</v>
      </c>
      <c r="J52" s="380"/>
    </row>
    <row r="53" spans="1:10" x14ac:dyDescent="0.25">
      <c r="A53" s="381"/>
      <c r="B53" s="381"/>
    </row>
  </sheetData>
  <mergeCells count="59">
    <mergeCell ref="F52:G52"/>
    <mergeCell ref="I52:J52"/>
    <mergeCell ref="A53:B53"/>
    <mergeCell ref="A46:I46"/>
    <mergeCell ref="A47:I47"/>
    <mergeCell ref="A48:I48"/>
    <mergeCell ref="A50:J50"/>
    <mergeCell ref="A51:E51"/>
    <mergeCell ref="F51:G51"/>
    <mergeCell ref="I51:J51"/>
    <mergeCell ref="A45:I45"/>
    <mergeCell ref="A34:I34"/>
    <mergeCell ref="A35:I35"/>
    <mergeCell ref="A36:I36"/>
    <mergeCell ref="A37:I37"/>
    <mergeCell ref="A38:I38"/>
    <mergeCell ref="A39:I39"/>
    <mergeCell ref="A40:I40"/>
    <mergeCell ref="A41:I41"/>
    <mergeCell ref="A42:I42"/>
    <mergeCell ref="A43:I43"/>
    <mergeCell ref="A44:I44"/>
    <mergeCell ref="A33:I33"/>
    <mergeCell ref="A22:I22"/>
    <mergeCell ref="A23:I23"/>
    <mergeCell ref="A24:I24"/>
    <mergeCell ref="A25:I25"/>
    <mergeCell ref="A26:I26"/>
    <mergeCell ref="A27:I27"/>
    <mergeCell ref="A28:I28"/>
    <mergeCell ref="A29:I29"/>
    <mergeCell ref="A30:I30"/>
    <mergeCell ref="A31:I31"/>
    <mergeCell ref="A32:I32"/>
    <mergeCell ref="A21:I21"/>
    <mergeCell ref="A10:F10"/>
    <mergeCell ref="G10:J10"/>
    <mergeCell ref="A12:I12"/>
    <mergeCell ref="A13:I13"/>
    <mergeCell ref="A14:I14"/>
    <mergeCell ref="A15:I15"/>
    <mergeCell ref="A16:I16"/>
    <mergeCell ref="A17:I17"/>
    <mergeCell ref="A18:I18"/>
    <mergeCell ref="A19:I19"/>
    <mergeCell ref="A20:I20"/>
    <mergeCell ref="A9:E9"/>
    <mergeCell ref="F9:J9"/>
    <mergeCell ref="A1:J1"/>
    <mergeCell ref="A2:J2"/>
    <mergeCell ref="A4:F4"/>
    <mergeCell ref="G4:J4"/>
    <mergeCell ref="A5:G5"/>
    <mergeCell ref="H5:J5"/>
    <mergeCell ref="A6:C6"/>
    <mergeCell ref="D6:J6"/>
    <mergeCell ref="A7:C7"/>
    <mergeCell ref="D7:J7"/>
    <mergeCell ref="D8:J8"/>
  </mergeCells>
  <pageMargins left="0.70866141732283472" right="0.11811023622047245" top="0.15748031496062992" bottom="0.15748031496062992" header="0.31496062992125984" footer="0.31496062992125984"/>
  <pageSetup paperSize="9" scale="81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D8D8D8"/>
  </sheetPr>
  <dimension ref="A1:M46"/>
  <sheetViews>
    <sheetView view="pageBreakPreview" zoomScale="60" zoomScaleNormal="100" workbookViewId="0">
      <pane ySplit="8" topLeftCell="A18" activePane="bottomLeft" state="frozen"/>
      <selection activeCell="P57" sqref="P57"/>
      <selection pane="bottomLeft" activeCell="P57" sqref="P57"/>
    </sheetView>
  </sheetViews>
  <sheetFormatPr defaultColWidth="14.42578125" defaultRowHeight="15" customHeight="1" x14ac:dyDescent="0.2"/>
  <cols>
    <col min="1" max="1" width="35" style="49" customWidth="1"/>
    <col min="2" max="2" width="18.140625" style="49" customWidth="1"/>
    <col min="3" max="3" width="27.7109375" style="145" customWidth="1"/>
    <col min="4" max="4" width="20.28515625" style="49" customWidth="1"/>
    <col min="5" max="13" width="14.42578125" style="49" customWidth="1"/>
    <col min="14" max="16384" width="14.42578125" style="49"/>
  </cols>
  <sheetData>
    <row r="1" spans="1:13" ht="34.5" customHeight="1" x14ac:dyDescent="0.2">
      <c r="A1" s="185" t="s">
        <v>221</v>
      </c>
      <c r="B1" s="332" t="s">
        <v>103</v>
      </c>
      <c r="C1" s="332"/>
      <c r="D1" s="332"/>
      <c r="E1" s="64"/>
      <c r="F1" s="64"/>
      <c r="G1" s="64"/>
      <c r="H1" s="64"/>
      <c r="I1" s="64"/>
      <c r="J1" s="64"/>
      <c r="K1" s="66"/>
      <c r="L1" s="66"/>
      <c r="M1" s="64"/>
    </row>
    <row r="2" spans="1:13" ht="40.5" customHeight="1" x14ac:dyDescent="0.2">
      <c r="A2" s="334" t="s">
        <v>248</v>
      </c>
      <c r="B2" s="334"/>
      <c r="C2" s="334"/>
      <c r="D2" s="334"/>
      <c r="E2" s="64"/>
      <c r="F2" s="64"/>
      <c r="G2" s="64"/>
      <c r="H2" s="64"/>
      <c r="I2" s="64"/>
      <c r="J2" s="64"/>
      <c r="K2" s="66"/>
      <c r="L2" s="66"/>
      <c r="M2" s="64"/>
    </row>
    <row r="3" spans="1:13" ht="12.75" x14ac:dyDescent="0.2">
      <c r="A3" s="330" t="s">
        <v>1</v>
      </c>
      <c r="B3" s="331" t="s">
        <v>236</v>
      </c>
      <c r="C3" s="331" t="s">
        <v>261</v>
      </c>
      <c r="D3" s="333" t="s">
        <v>136</v>
      </c>
      <c r="E3" s="67"/>
      <c r="F3" s="67"/>
      <c r="G3" s="67"/>
      <c r="H3" s="67"/>
      <c r="I3" s="67"/>
      <c r="J3" s="67"/>
      <c r="K3" s="67"/>
      <c r="L3" s="67"/>
      <c r="M3" s="64"/>
    </row>
    <row r="4" spans="1:13" ht="12.75" x14ac:dyDescent="0.2">
      <c r="A4" s="330"/>
      <c r="B4" s="331"/>
      <c r="C4" s="331"/>
      <c r="D4" s="333"/>
      <c r="E4" s="64"/>
      <c r="F4" s="64"/>
      <c r="G4" s="64"/>
      <c r="H4" s="64"/>
      <c r="I4" s="64"/>
      <c r="J4" s="64"/>
      <c r="K4" s="64"/>
      <c r="L4" s="64"/>
      <c r="M4" s="64"/>
    </row>
    <row r="5" spans="1:13" ht="12.75" x14ac:dyDescent="0.2">
      <c r="A5" s="330"/>
      <c r="B5" s="331"/>
      <c r="C5" s="331"/>
      <c r="D5" s="333"/>
      <c r="E5" s="64"/>
      <c r="F5" s="64"/>
      <c r="G5" s="64"/>
      <c r="H5" s="64"/>
      <c r="I5" s="64"/>
      <c r="J5" s="64"/>
      <c r="K5" s="64"/>
      <c r="L5" s="64"/>
      <c r="M5" s="64"/>
    </row>
    <row r="6" spans="1:13" ht="12.75" x14ac:dyDescent="0.2">
      <c r="A6" s="330"/>
      <c r="B6" s="331"/>
      <c r="C6" s="331"/>
      <c r="D6" s="333"/>
      <c r="E6" s="64"/>
      <c r="F6" s="64"/>
      <c r="G6" s="64"/>
      <c r="H6" s="64"/>
      <c r="I6" s="64"/>
      <c r="J6" s="64"/>
      <c r="K6" s="64"/>
      <c r="L6" s="64"/>
      <c r="M6" s="64"/>
    </row>
    <row r="7" spans="1:13" ht="12.75" x14ac:dyDescent="0.2">
      <c r="A7" s="330"/>
      <c r="B7" s="331"/>
      <c r="C7" s="331"/>
      <c r="D7" s="333"/>
      <c r="E7" s="64"/>
      <c r="F7" s="64"/>
      <c r="G7" s="64"/>
      <c r="H7" s="64"/>
      <c r="I7" s="64"/>
      <c r="J7" s="64"/>
      <c r="K7" s="64"/>
      <c r="L7" s="64"/>
      <c r="M7" s="64"/>
    </row>
    <row r="8" spans="1:13" ht="10.5" customHeight="1" x14ac:dyDescent="0.2">
      <c r="A8" s="68">
        <v>1</v>
      </c>
      <c r="B8" s="68">
        <v>2</v>
      </c>
      <c r="C8" s="68">
        <v>3</v>
      </c>
      <c r="D8" s="68">
        <v>4</v>
      </c>
      <c r="E8" s="64"/>
      <c r="F8" s="64"/>
      <c r="G8" s="64"/>
      <c r="H8" s="64"/>
      <c r="I8" s="64"/>
      <c r="J8" s="64"/>
      <c r="K8" s="64"/>
      <c r="L8" s="64"/>
      <c r="M8" s="64"/>
    </row>
    <row r="9" spans="1:13" ht="12.75" x14ac:dyDescent="0.2">
      <c r="A9" s="188" t="s">
        <v>20</v>
      </c>
      <c r="B9" s="192">
        <v>108</v>
      </c>
      <c r="C9" s="192">
        <v>9076.9</v>
      </c>
      <c r="D9" s="192">
        <v>15316.3</v>
      </c>
      <c r="E9" s="64"/>
      <c r="F9" s="64"/>
      <c r="G9" s="64"/>
      <c r="H9" s="64"/>
      <c r="I9" s="64"/>
      <c r="J9" s="64"/>
      <c r="K9" s="64"/>
      <c r="L9" s="64"/>
      <c r="M9" s="64"/>
    </row>
    <row r="10" spans="1:13" ht="12.75" x14ac:dyDescent="0.2">
      <c r="A10" s="188" t="s">
        <v>23</v>
      </c>
      <c r="B10" s="192">
        <v>190.60000000000002</v>
      </c>
      <c r="C10" s="192">
        <v>9076.9</v>
      </c>
      <c r="D10" s="192">
        <v>27030.400000000001</v>
      </c>
      <c r="E10" s="64"/>
      <c r="F10" s="64"/>
      <c r="G10" s="64"/>
      <c r="H10" s="64"/>
      <c r="I10" s="64"/>
      <c r="J10" s="64"/>
      <c r="K10" s="64"/>
      <c r="L10" s="64"/>
      <c r="M10" s="64"/>
    </row>
    <row r="11" spans="1:13" ht="12.75" x14ac:dyDescent="0.2">
      <c r="A11" s="188" t="s">
        <v>25</v>
      </c>
      <c r="B11" s="192">
        <v>133</v>
      </c>
      <c r="C11" s="192">
        <v>9076.9</v>
      </c>
      <c r="D11" s="192">
        <v>18861.7</v>
      </c>
      <c r="E11" s="64"/>
      <c r="F11" s="64"/>
      <c r="G11" s="64"/>
      <c r="H11" s="64"/>
      <c r="I11" s="64"/>
      <c r="J11" s="64"/>
      <c r="K11" s="64"/>
      <c r="L11" s="64"/>
      <c r="M11" s="64"/>
    </row>
    <row r="12" spans="1:13" ht="12.75" x14ac:dyDescent="0.2">
      <c r="A12" s="188" t="s">
        <v>26</v>
      </c>
      <c r="B12" s="192">
        <v>69.099999999999994</v>
      </c>
      <c r="C12" s="192">
        <v>9076.9</v>
      </c>
      <c r="D12" s="192">
        <v>9799.6</v>
      </c>
      <c r="E12" s="64"/>
      <c r="F12" s="64"/>
      <c r="G12" s="64"/>
      <c r="H12" s="64"/>
      <c r="I12" s="64"/>
      <c r="J12" s="64"/>
      <c r="K12" s="64"/>
      <c r="L12" s="64"/>
      <c r="M12" s="64"/>
    </row>
    <row r="13" spans="1:13" ht="12.75" x14ac:dyDescent="0.2">
      <c r="A13" s="188" t="s">
        <v>27</v>
      </c>
      <c r="B13" s="192">
        <v>63</v>
      </c>
      <c r="C13" s="192">
        <v>9076.9</v>
      </c>
      <c r="D13" s="192">
        <v>8934.5</v>
      </c>
      <c r="E13" s="64"/>
      <c r="F13" s="64"/>
      <c r="G13" s="64"/>
      <c r="H13" s="64"/>
      <c r="I13" s="64"/>
      <c r="J13" s="64"/>
      <c r="K13" s="64"/>
      <c r="L13" s="64"/>
      <c r="M13" s="64"/>
    </row>
    <row r="14" spans="1:13" ht="12.75" x14ac:dyDescent="0.2">
      <c r="A14" s="188" t="s">
        <v>28</v>
      </c>
      <c r="B14" s="192">
        <v>44.599999999999994</v>
      </c>
      <c r="C14" s="192">
        <v>9076.9</v>
      </c>
      <c r="D14" s="192">
        <v>6325.1</v>
      </c>
      <c r="E14" s="64"/>
      <c r="F14" s="64"/>
      <c r="G14" s="64"/>
      <c r="H14" s="64"/>
      <c r="I14" s="64"/>
      <c r="J14" s="64"/>
      <c r="K14" s="64"/>
      <c r="L14" s="64"/>
      <c r="M14" s="64"/>
    </row>
    <row r="15" spans="1:13" ht="12.75" x14ac:dyDescent="0.2">
      <c r="A15" s="188" t="s">
        <v>29</v>
      </c>
      <c r="B15" s="192">
        <v>288.3</v>
      </c>
      <c r="C15" s="192">
        <v>9076.9</v>
      </c>
      <c r="D15" s="192">
        <v>40886</v>
      </c>
      <c r="E15" s="64"/>
      <c r="F15" s="64"/>
      <c r="G15" s="64"/>
      <c r="H15" s="64"/>
      <c r="I15" s="64"/>
      <c r="J15" s="64"/>
      <c r="K15" s="64"/>
      <c r="L15" s="64"/>
      <c r="M15" s="64"/>
    </row>
    <row r="16" spans="1:13" ht="12.75" x14ac:dyDescent="0.2">
      <c r="A16" s="188" t="s">
        <v>30</v>
      </c>
      <c r="B16" s="192">
        <v>274</v>
      </c>
      <c r="C16" s="192">
        <v>9076.9</v>
      </c>
      <c r="D16" s="192">
        <v>38858</v>
      </c>
      <c r="E16" s="64"/>
      <c r="F16" s="64"/>
      <c r="G16" s="64"/>
      <c r="H16" s="64"/>
      <c r="I16" s="64"/>
      <c r="J16" s="64"/>
      <c r="K16" s="64"/>
      <c r="L16" s="64"/>
      <c r="M16" s="64"/>
    </row>
    <row r="17" spans="1:13" ht="12.75" x14ac:dyDescent="0.2">
      <c r="A17" s="188" t="s">
        <v>231</v>
      </c>
      <c r="B17" s="192">
        <v>97</v>
      </c>
      <c r="C17" s="192">
        <v>9076.9</v>
      </c>
      <c r="D17" s="192">
        <v>13756.3</v>
      </c>
      <c r="E17" s="64"/>
      <c r="F17" s="64"/>
      <c r="G17" s="64"/>
      <c r="H17" s="64"/>
      <c r="I17" s="64"/>
      <c r="J17" s="64"/>
      <c r="K17" s="64"/>
      <c r="L17" s="64"/>
      <c r="M17" s="64"/>
    </row>
    <row r="18" spans="1:13" ht="12.75" x14ac:dyDescent="0.2">
      <c r="A18" s="188" t="s">
        <v>32</v>
      </c>
      <c r="B18" s="192">
        <v>121.7</v>
      </c>
      <c r="C18" s="192">
        <v>9076.9</v>
      </c>
      <c r="D18" s="192">
        <v>17259.2</v>
      </c>
      <c r="E18" s="64"/>
      <c r="F18" s="64"/>
      <c r="G18" s="64"/>
      <c r="H18" s="64"/>
      <c r="I18" s="64"/>
      <c r="J18" s="64"/>
      <c r="K18" s="64"/>
      <c r="L18" s="64"/>
      <c r="M18" s="64"/>
    </row>
    <row r="19" spans="1:13" ht="12.75" x14ac:dyDescent="0.2">
      <c r="A19" s="188" t="s">
        <v>232</v>
      </c>
      <c r="B19" s="192">
        <v>177.70000000000005</v>
      </c>
      <c r="C19" s="192">
        <v>9076.9</v>
      </c>
      <c r="D19" s="192">
        <v>25201</v>
      </c>
      <c r="E19" s="64"/>
      <c r="F19" s="64"/>
      <c r="G19" s="64"/>
      <c r="H19" s="64"/>
      <c r="I19" s="64"/>
      <c r="J19" s="64"/>
      <c r="K19" s="64"/>
      <c r="L19" s="64"/>
      <c r="M19" s="64"/>
    </row>
    <row r="20" spans="1:13" ht="12.75" x14ac:dyDescent="0.2">
      <c r="A20" s="188" t="s">
        <v>233</v>
      </c>
      <c r="B20" s="192">
        <v>47</v>
      </c>
      <c r="C20" s="192">
        <v>9076.9</v>
      </c>
      <c r="D20" s="192">
        <v>6665.4</v>
      </c>
      <c r="E20" s="64"/>
      <c r="F20" s="64"/>
      <c r="G20" s="64"/>
      <c r="H20" s="64"/>
      <c r="I20" s="64"/>
      <c r="J20" s="64"/>
      <c r="K20" s="64"/>
      <c r="L20" s="64"/>
      <c r="M20" s="64"/>
    </row>
    <row r="21" spans="1:13" ht="12.75" x14ac:dyDescent="0.2">
      <c r="A21" s="189" t="s">
        <v>234</v>
      </c>
      <c r="B21" s="192">
        <v>121.3</v>
      </c>
      <c r="C21" s="192">
        <v>9076.9</v>
      </c>
      <c r="D21" s="192">
        <v>17202.5</v>
      </c>
      <c r="E21" s="64"/>
      <c r="F21" s="64"/>
      <c r="G21" s="64"/>
      <c r="H21" s="64"/>
      <c r="I21" s="64"/>
      <c r="J21" s="64"/>
      <c r="K21" s="64"/>
      <c r="L21" s="64"/>
      <c r="M21" s="64"/>
    </row>
    <row r="22" spans="1:13" ht="12.75" x14ac:dyDescent="0.2">
      <c r="A22" s="188" t="s">
        <v>37</v>
      </c>
      <c r="B22" s="192">
        <v>316.95000000000016</v>
      </c>
      <c r="C22" s="192">
        <v>9076.9</v>
      </c>
      <c r="D22" s="192">
        <v>44949.1</v>
      </c>
      <c r="E22" s="64"/>
      <c r="F22" s="64"/>
      <c r="G22" s="64"/>
      <c r="H22" s="64"/>
      <c r="I22" s="64"/>
      <c r="J22" s="64"/>
      <c r="K22" s="64"/>
      <c r="L22" s="64"/>
      <c r="M22" s="64"/>
    </row>
    <row r="23" spans="1:13" ht="12.75" x14ac:dyDescent="0.2">
      <c r="A23" s="188" t="s">
        <v>38</v>
      </c>
      <c r="B23" s="192">
        <v>147.9</v>
      </c>
      <c r="C23" s="192">
        <v>9076.9</v>
      </c>
      <c r="D23" s="192">
        <v>20974.799999999999</v>
      </c>
      <c r="E23" s="64"/>
      <c r="F23" s="64"/>
      <c r="G23" s="64"/>
      <c r="H23" s="64"/>
      <c r="I23" s="64"/>
      <c r="J23" s="64"/>
      <c r="K23" s="64"/>
      <c r="L23" s="64"/>
      <c r="M23" s="64"/>
    </row>
    <row r="24" spans="1:13" ht="12.75" x14ac:dyDescent="0.2">
      <c r="A24" s="188" t="s">
        <v>39</v>
      </c>
      <c r="B24" s="192">
        <v>48</v>
      </c>
      <c r="C24" s="192">
        <v>9076.9</v>
      </c>
      <c r="D24" s="192">
        <v>6807.2</v>
      </c>
      <c r="E24" s="64"/>
      <c r="F24" s="64"/>
      <c r="G24" s="64"/>
      <c r="H24" s="64"/>
      <c r="I24" s="64"/>
      <c r="J24" s="64"/>
      <c r="K24" s="64"/>
      <c r="L24" s="64"/>
      <c r="M24" s="64"/>
    </row>
    <row r="25" spans="1:13" ht="12.75" x14ac:dyDescent="0.2">
      <c r="A25" s="188" t="s">
        <v>40</v>
      </c>
      <c r="B25" s="192">
        <v>172.5</v>
      </c>
      <c r="C25" s="192">
        <v>9076.9</v>
      </c>
      <c r="D25" s="192">
        <v>24463.5</v>
      </c>
      <c r="E25" s="64"/>
      <c r="F25" s="64"/>
      <c r="G25" s="64"/>
      <c r="H25" s="64"/>
      <c r="I25" s="64"/>
      <c r="J25" s="64"/>
      <c r="K25" s="64"/>
      <c r="L25" s="64"/>
      <c r="M25" s="64"/>
    </row>
    <row r="26" spans="1:13" ht="12.75" x14ac:dyDescent="0.2">
      <c r="A26" s="188" t="s">
        <v>41</v>
      </c>
      <c r="B26" s="192">
        <v>239</v>
      </c>
      <c r="C26" s="192">
        <v>9076.9</v>
      </c>
      <c r="D26" s="192">
        <v>33894.400000000001</v>
      </c>
      <c r="E26" s="65"/>
      <c r="F26" s="65"/>
      <c r="G26" s="65"/>
      <c r="H26" s="65"/>
      <c r="I26" s="65"/>
      <c r="J26" s="65"/>
      <c r="K26" s="65"/>
      <c r="L26" s="65"/>
      <c r="M26" s="65"/>
    </row>
    <row r="27" spans="1:13" ht="12.75" x14ac:dyDescent="0.2">
      <c r="A27" s="188" t="s">
        <v>42</v>
      </c>
      <c r="B27" s="192">
        <v>747.2</v>
      </c>
      <c r="C27" s="192">
        <v>9076.9</v>
      </c>
      <c r="D27" s="192">
        <v>105966</v>
      </c>
      <c r="E27" s="64"/>
      <c r="F27" s="64"/>
      <c r="G27" s="64"/>
      <c r="H27" s="64"/>
      <c r="I27" s="64"/>
      <c r="J27" s="64"/>
      <c r="K27" s="64"/>
      <c r="L27" s="64"/>
      <c r="M27" s="64"/>
    </row>
    <row r="28" spans="1:13" ht="12.75" x14ac:dyDescent="0.2">
      <c r="A28" s="188" t="s">
        <v>44</v>
      </c>
      <c r="B28" s="192">
        <v>112.27000000000001</v>
      </c>
      <c r="C28" s="192">
        <v>9076.9</v>
      </c>
      <c r="D28" s="192">
        <v>15921.8</v>
      </c>
      <c r="E28" s="64"/>
      <c r="F28" s="64"/>
      <c r="G28" s="64"/>
      <c r="H28" s="64"/>
      <c r="I28" s="64"/>
      <c r="J28" s="64"/>
      <c r="K28" s="64"/>
      <c r="L28" s="64"/>
      <c r="M28" s="64"/>
    </row>
    <row r="29" spans="1:13" ht="12.75" x14ac:dyDescent="0.2">
      <c r="A29" s="188" t="s">
        <v>45</v>
      </c>
      <c r="B29" s="192">
        <v>30</v>
      </c>
      <c r="C29" s="192">
        <v>9076.9</v>
      </c>
      <c r="D29" s="192">
        <v>4254.5</v>
      </c>
      <c r="E29" s="64"/>
      <c r="F29" s="64"/>
      <c r="G29" s="64"/>
      <c r="H29" s="64"/>
      <c r="I29" s="64"/>
      <c r="J29" s="64"/>
      <c r="K29" s="64"/>
      <c r="L29" s="64"/>
      <c r="M29" s="64"/>
    </row>
    <row r="30" spans="1:13" ht="12.75" x14ac:dyDescent="0.2">
      <c r="A30" s="188" t="s">
        <v>46</v>
      </c>
      <c r="B30" s="192">
        <v>128.79999999999998</v>
      </c>
      <c r="C30" s="192">
        <v>9076.9</v>
      </c>
      <c r="D30" s="192">
        <v>18266.099999999999</v>
      </c>
      <c r="E30" s="64"/>
      <c r="F30" s="64"/>
      <c r="G30" s="64"/>
      <c r="H30" s="64"/>
      <c r="I30" s="64"/>
      <c r="J30" s="64"/>
      <c r="K30" s="64"/>
      <c r="L30" s="64"/>
      <c r="M30" s="64"/>
    </row>
    <row r="31" spans="1:13" ht="12.75" x14ac:dyDescent="0.2">
      <c r="A31" s="188" t="s">
        <v>47</v>
      </c>
      <c r="B31" s="192">
        <v>176.7</v>
      </c>
      <c r="C31" s="192">
        <v>9076.9</v>
      </c>
      <c r="D31" s="192">
        <v>25059.1</v>
      </c>
      <c r="E31" s="64"/>
      <c r="F31" s="64"/>
      <c r="G31" s="64"/>
      <c r="H31" s="64"/>
      <c r="I31" s="64"/>
      <c r="J31" s="64"/>
      <c r="K31" s="64"/>
      <c r="L31" s="64"/>
      <c r="M31" s="64"/>
    </row>
    <row r="32" spans="1:13" ht="12.75" x14ac:dyDescent="0.2">
      <c r="A32" s="188" t="s">
        <v>48</v>
      </c>
      <c r="B32" s="192">
        <v>312.2000000000001</v>
      </c>
      <c r="C32" s="192">
        <v>9076.9</v>
      </c>
      <c r="D32" s="192">
        <v>44275.4</v>
      </c>
      <c r="E32" s="64"/>
      <c r="F32" s="64"/>
      <c r="G32" s="64"/>
      <c r="H32" s="64"/>
      <c r="I32" s="64"/>
      <c r="J32" s="64"/>
      <c r="K32" s="64"/>
      <c r="L32" s="64"/>
      <c r="M32" s="64"/>
    </row>
    <row r="33" spans="1:13" ht="12.75" x14ac:dyDescent="0.2">
      <c r="A33" s="188" t="s">
        <v>49</v>
      </c>
      <c r="B33" s="192">
        <v>68.72</v>
      </c>
      <c r="C33" s="192">
        <v>9076.9</v>
      </c>
      <c r="D33" s="192">
        <v>9745.7000000000007</v>
      </c>
      <c r="E33" s="65"/>
      <c r="F33" s="65"/>
      <c r="G33" s="65"/>
      <c r="H33" s="65"/>
      <c r="I33" s="65"/>
      <c r="J33" s="65"/>
      <c r="K33" s="65"/>
      <c r="L33" s="65"/>
      <c r="M33" s="65"/>
    </row>
    <row r="34" spans="1:13" ht="12.75" x14ac:dyDescent="0.2">
      <c r="A34" s="188" t="s">
        <v>50</v>
      </c>
      <c r="B34" s="192">
        <v>69.599999999999994</v>
      </c>
      <c r="C34" s="192">
        <v>9076.9</v>
      </c>
      <c r="D34" s="192">
        <v>9870.5</v>
      </c>
      <c r="E34" s="65"/>
      <c r="F34" s="65"/>
      <c r="G34" s="65"/>
      <c r="H34" s="65"/>
      <c r="I34" s="65"/>
      <c r="J34" s="65"/>
      <c r="K34" s="65"/>
      <c r="L34" s="65"/>
      <c r="M34" s="65"/>
    </row>
    <row r="35" spans="1:13" ht="12.75" x14ac:dyDescent="0.2">
      <c r="A35" s="188" t="s">
        <v>51</v>
      </c>
      <c r="B35" s="192">
        <v>128.5</v>
      </c>
      <c r="C35" s="192">
        <v>9076.9</v>
      </c>
      <c r="D35" s="192">
        <v>18223.5</v>
      </c>
      <c r="E35" s="64"/>
      <c r="F35" s="64"/>
      <c r="G35" s="64"/>
      <c r="H35" s="64"/>
      <c r="I35" s="64"/>
      <c r="J35" s="64"/>
      <c r="K35" s="64"/>
      <c r="L35" s="64"/>
      <c r="M35" s="64"/>
    </row>
    <row r="36" spans="1:13" ht="12.75" x14ac:dyDescent="0.2">
      <c r="A36" s="188" t="s">
        <v>52</v>
      </c>
      <c r="B36" s="192">
        <v>244.5</v>
      </c>
      <c r="C36" s="192">
        <v>9076.9</v>
      </c>
      <c r="D36" s="192">
        <v>34674.400000000001</v>
      </c>
      <c r="E36" s="64"/>
      <c r="F36" s="64"/>
      <c r="G36" s="64"/>
      <c r="H36" s="64"/>
      <c r="I36" s="64"/>
      <c r="J36" s="64"/>
      <c r="K36" s="64"/>
      <c r="L36" s="64"/>
      <c r="M36" s="64"/>
    </row>
    <row r="37" spans="1:13" ht="12.75" x14ac:dyDescent="0.2">
      <c r="A37" s="188" t="s">
        <v>53</v>
      </c>
      <c r="B37" s="192">
        <v>74.999999999999986</v>
      </c>
      <c r="C37" s="192">
        <v>9076.9</v>
      </c>
      <c r="D37" s="192">
        <v>10636.3</v>
      </c>
      <c r="E37" s="64"/>
      <c r="F37" s="64"/>
      <c r="G37" s="64"/>
      <c r="H37" s="64"/>
      <c r="I37" s="64"/>
      <c r="J37" s="64"/>
      <c r="K37" s="64"/>
      <c r="L37" s="64"/>
      <c r="M37" s="64"/>
    </row>
    <row r="38" spans="1:13" ht="12.75" x14ac:dyDescent="0.2">
      <c r="A38" s="188" t="s">
        <v>54</v>
      </c>
      <c r="B38" s="192">
        <v>100.68</v>
      </c>
      <c r="C38" s="192">
        <v>9076.9</v>
      </c>
      <c r="D38" s="192">
        <v>14278.2</v>
      </c>
      <c r="E38" s="64"/>
      <c r="F38" s="64"/>
      <c r="G38" s="64"/>
      <c r="H38" s="64"/>
      <c r="I38" s="64"/>
      <c r="J38" s="64"/>
      <c r="K38" s="64"/>
      <c r="L38" s="64"/>
      <c r="M38" s="64"/>
    </row>
    <row r="39" spans="1:13" ht="12.75" x14ac:dyDescent="0.2">
      <c r="A39" s="188" t="s">
        <v>55</v>
      </c>
      <c r="B39" s="192">
        <v>668.5</v>
      </c>
      <c r="C39" s="192">
        <v>9076.9</v>
      </c>
      <c r="D39" s="192">
        <v>94805</v>
      </c>
      <c r="E39" s="64"/>
      <c r="F39" s="64"/>
      <c r="G39" s="64"/>
      <c r="H39" s="64"/>
      <c r="I39" s="64"/>
      <c r="J39" s="64"/>
      <c r="K39" s="64"/>
      <c r="L39" s="64"/>
      <c r="M39" s="64"/>
    </row>
    <row r="40" spans="1:13" ht="12.75" x14ac:dyDescent="0.2">
      <c r="A40" s="188" t="s">
        <v>56</v>
      </c>
      <c r="B40" s="192">
        <v>399</v>
      </c>
      <c r="C40" s="192">
        <v>9076.9</v>
      </c>
      <c r="D40" s="192">
        <v>56585.2</v>
      </c>
      <c r="E40" s="64"/>
      <c r="F40" s="64"/>
      <c r="G40" s="64"/>
      <c r="H40" s="64"/>
      <c r="I40" s="64"/>
      <c r="J40" s="64"/>
      <c r="K40" s="64"/>
      <c r="L40" s="64"/>
      <c r="M40" s="64"/>
    </row>
    <row r="41" spans="1:13" ht="12.75" x14ac:dyDescent="0.2">
      <c r="A41" s="188" t="s">
        <v>155</v>
      </c>
      <c r="B41" s="192">
        <v>167.4</v>
      </c>
      <c r="C41" s="192">
        <v>9076.9</v>
      </c>
      <c r="D41" s="192">
        <v>23740.2</v>
      </c>
      <c r="E41" s="64"/>
      <c r="F41" s="64"/>
      <c r="G41" s="64"/>
      <c r="H41" s="64"/>
      <c r="I41" s="64"/>
      <c r="J41" s="64"/>
      <c r="K41" s="64"/>
      <c r="L41" s="64"/>
      <c r="M41" s="64"/>
    </row>
    <row r="42" spans="1:13" ht="12.75" x14ac:dyDescent="0.2">
      <c r="A42" s="188" t="s">
        <v>58</v>
      </c>
      <c r="B42" s="192">
        <v>168</v>
      </c>
      <c r="C42" s="192">
        <v>9076.9</v>
      </c>
      <c r="D42" s="192">
        <v>23825.3</v>
      </c>
      <c r="E42" s="64"/>
      <c r="F42" s="64"/>
      <c r="G42" s="64"/>
      <c r="H42" s="64"/>
      <c r="I42" s="64"/>
      <c r="J42" s="64"/>
      <c r="K42" s="64"/>
      <c r="L42" s="64"/>
      <c r="M42" s="64"/>
    </row>
    <row r="43" spans="1:13" ht="12.75" x14ac:dyDescent="0.2">
      <c r="A43" s="189" t="s">
        <v>235</v>
      </c>
      <c r="B43" s="192">
        <v>8312.66</v>
      </c>
      <c r="C43" s="192">
        <v>9076.9</v>
      </c>
      <c r="D43" s="192">
        <v>1178880.5</v>
      </c>
      <c r="E43" s="64"/>
      <c r="F43" s="64"/>
      <c r="G43" s="64"/>
      <c r="H43" s="64"/>
      <c r="I43" s="64"/>
      <c r="J43" s="64"/>
      <c r="K43" s="64"/>
      <c r="L43" s="64"/>
      <c r="M43" s="64"/>
    </row>
    <row r="44" spans="1:13" ht="12.75" x14ac:dyDescent="0.2">
      <c r="A44" s="190" t="s">
        <v>78</v>
      </c>
      <c r="B44" s="191">
        <v>14569.380000000001</v>
      </c>
      <c r="C44" s="191"/>
      <c r="D44" s="191">
        <v>2066192.7</v>
      </c>
      <c r="E44" s="64"/>
      <c r="F44" s="64"/>
      <c r="G44" s="64"/>
      <c r="H44" s="64"/>
      <c r="I44" s="64"/>
      <c r="J44" s="64"/>
      <c r="K44" s="64"/>
      <c r="L44" s="64"/>
      <c r="M44" s="64"/>
    </row>
    <row r="46" spans="1:13" ht="15" customHeight="1" x14ac:dyDescent="0.2">
      <c r="A46" s="201" t="s">
        <v>256</v>
      </c>
    </row>
  </sheetData>
  <autoFilter ref="A8:D44"/>
  <mergeCells count="6">
    <mergeCell ref="B1:D1"/>
    <mergeCell ref="A2:D2"/>
    <mergeCell ref="A3:A7"/>
    <mergeCell ref="B3:B7"/>
    <mergeCell ref="C3:C7"/>
    <mergeCell ref="D3:D7"/>
  </mergeCells>
  <conditionalFormatting sqref="B8">
    <cfRule type="expression" dxfId="11" priority="2" stopIfTrue="1">
      <formula>NOT(ISERROR(SEARCH("Итого:",B8)))</formula>
    </cfRule>
  </conditionalFormatting>
  <conditionalFormatting sqref="A8 D8">
    <cfRule type="expression" dxfId="10" priority="3" stopIfTrue="1">
      <formula>NOT(ISERROR(SEARCH("Итого:",A8)))</formula>
    </cfRule>
  </conditionalFormatting>
  <conditionalFormatting sqref="K1:K2">
    <cfRule type="expression" dxfId="9" priority="4" stopIfTrue="1">
      <formula>NOT(ISERROR(SEARCH("Итого:",K1)))</formula>
    </cfRule>
  </conditionalFormatting>
  <conditionalFormatting sqref="C8">
    <cfRule type="expression" dxfId="8" priority="1" stopIfTrue="1">
      <formula>NOT(ISERROR(SEARCH("Итого:",C8)))</formula>
    </cfRule>
  </conditionalFormatting>
  <pageMargins left="0.11811023622047245" right="0.11811023622047245" top="0.15748031496062992" bottom="0.15748031496062992" header="0.31496062992125984" footer="0.31496062992125984"/>
  <pageSetup paperSize="9" scale="86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view="pageBreakPreview" zoomScale="60" zoomScaleNormal="85" workbookViewId="0">
      <selection activeCell="P57" sqref="P57"/>
    </sheetView>
  </sheetViews>
  <sheetFormatPr defaultRowHeight="12.75" x14ac:dyDescent="0.2"/>
  <cols>
    <col min="1" max="1" width="22.85546875" style="116" customWidth="1"/>
    <col min="2" max="2" width="26.5703125" style="116" customWidth="1"/>
    <col min="3" max="3" width="20" style="116" customWidth="1"/>
    <col min="4" max="4" width="36.85546875" style="116" customWidth="1"/>
    <col min="5" max="5" width="24.5703125" style="116" customWidth="1"/>
    <col min="6" max="6" width="12.5703125" style="116" customWidth="1"/>
    <col min="7" max="7" width="36.85546875" style="116" customWidth="1"/>
    <col min="8" max="8" width="15.5703125" style="116" customWidth="1"/>
    <col min="9" max="9" width="11" style="116" customWidth="1"/>
    <col min="10" max="10" width="18.28515625" style="116" customWidth="1"/>
    <col min="11" max="11" width="11.28515625" style="116" customWidth="1"/>
    <col min="12" max="236" width="9.140625" style="116"/>
    <col min="237" max="237" width="3" style="116" customWidth="1"/>
    <col min="238" max="238" width="27.7109375" style="116" customWidth="1"/>
    <col min="239" max="242" width="28.85546875" style="116" customWidth="1"/>
    <col min="243" max="243" width="28.7109375" style="116" customWidth="1"/>
    <col min="244" max="492" width="9.140625" style="116"/>
    <col min="493" max="493" width="3" style="116" customWidth="1"/>
    <col min="494" max="494" width="27.7109375" style="116" customWidth="1"/>
    <col min="495" max="498" width="28.85546875" style="116" customWidth="1"/>
    <col min="499" max="499" width="28.7109375" style="116" customWidth="1"/>
    <col min="500" max="748" width="9.140625" style="116"/>
    <col min="749" max="749" width="3" style="116" customWidth="1"/>
    <col min="750" max="750" width="27.7109375" style="116" customWidth="1"/>
    <col min="751" max="754" width="28.85546875" style="116" customWidth="1"/>
    <col min="755" max="755" width="28.7109375" style="116" customWidth="1"/>
    <col min="756" max="1004" width="9.140625" style="116"/>
    <col min="1005" max="1005" width="3" style="116" customWidth="1"/>
    <col min="1006" max="1006" width="27.7109375" style="116" customWidth="1"/>
    <col min="1007" max="1010" width="28.85546875" style="116" customWidth="1"/>
    <col min="1011" max="1011" width="28.7109375" style="116" customWidth="1"/>
    <col min="1012" max="1260" width="9.140625" style="116"/>
    <col min="1261" max="1261" width="3" style="116" customWidth="1"/>
    <col min="1262" max="1262" width="27.7109375" style="116" customWidth="1"/>
    <col min="1263" max="1266" width="28.85546875" style="116" customWidth="1"/>
    <col min="1267" max="1267" width="28.7109375" style="116" customWidth="1"/>
    <col min="1268" max="1516" width="9.140625" style="116"/>
    <col min="1517" max="1517" width="3" style="116" customWidth="1"/>
    <col min="1518" max="1518" width="27.7109375" style="116" customWidth="1"/>
    <col min="1519" max="1522" width="28.85546875" style="116" customWidth="1"/>
    <col min="1523" max="1523" width="28.7109375" style="116" customWidth="1"/>
    <col min="1524" max="1772" width="9.140625" style="116"/>
    <col min="1773" max="1773" width="3" style="116" customWidth="1"/>
    <col min="1774" max="1774" width="27.7109375" style="116" customWidth="1"/>
    <col min="1775" max="1778" width="28.85546875" style="116" customWidth="1"/>
    <col min="1779" max="1779" width="28.7109375" style="116" customWidth="1"/>
    <col min="1780" max="2028" width="9.140625" style="116"/>
    <col min="2029" max="2029" width="3" style="116" customWidth="1"/>
    <col min="2030" max="2030" width="27.7109375" style="116" customWidth="1"/>
    <col min="2031" max="2034" width="28.85546875" style="116" customWidth="1"/>
    <col min="2035" max="2035" width="28.7109375" style="116" customWidth="1"/>
    <col min="2036" max="2284" width="9.140625" style="116"/>
    <col min="2285" max="2285" width="3" style="116" customWidth="1"/>
    <col min="2286" max="2286" width="27.7109375" style="116" customWidth="1"/>
    <col min="2287" max="2290" width="28.85546875" style="116" customWidth="1"/>
    <col min="2291" max="2291" width="28.7109375" style="116" customWidth="1"/>
    <col min="2292" max="2540" width="9.140625" style="116"/>
    <col min="2541" max="2541" width="3" style="116" customWidth="1"/>
    <col min="2542" max="2542" width="27.7109375" style="116" customWidth="1"/>
    <col min="2543" max="2546" width="28.85546875" style="116" customWidth="1"/>
    <col min="2547" max="2547" width="28.7109375" style="116" customWidth="1"/>
    <col min="2548" max="2796" width="9.140625" style="116"/>
    <col min="2797" max="2797" width="3" style="116" customWidth="1"/>
    <col min="2798" max="2798" width="27.7109375" style="116" customWidth="1"/>
    <col min="2799" max="2802" width="28.85546875" style="116" customWidth="1"/>
    <col min="2803" max="2803" width="28.7109375" style="116" customWidth="1"/>
    <col min="2804" max="3052" width="9.140625" style="116"/>
    <col min="3053" max="3053" width="3" style="116" customWidth="1"/>
    <col min="3054" max="3054" width="27.7109375" style="116" customWidth="1"/>
    <col min="3055" max="3058" width="28.85546875" style="116" customWidth="1"/>
    <col min="3059" max="3059" width="28.7109375" style="116" customWidth="1"/>
    <col min="3060" max="3308" width="9.140625" style="116"/>
    <col min="3309" max="3309" width="3" style="116" customWidth="1"/>
    <col min="3310" max="3310" width="27.7109375" style="116" customWidth="1"/>
    <col min="3311" max="3314" width="28.85546875" style="116" customWidth="1"/>
    <col min="3315" max="3315" width="28.7109375" style="116" customWidth="1"/>
    <col min="3316" max="3564" width="9.140625" style="116"/>
    <col min="3565" max="3565" width="3" style="116" customWidth="1"/>
    <col min="3566" max="3566" width="27.7109375" style="116" customWidth="1"/>
    <col min="3567" max="3570" width="28.85546875" style="116" customWidth="1"/>
    <col min="3571" max="3571" width="28.7109375" style="116" customWidth="1"/>
    <col min="3572" max="3820" width="9.140625" style="116"/>
    <col min="3821" max="3821" width="3" style="116" customWidth="1"/>
    <col min="3822" max="3822" width="27.7109375" style="116" customWidth="1"/>
    <col min="3823" max="3826" width="28.85546875" style="116" customWidth="1"/>
    <col min="3827" max="3827" width="28.7109375" style="116" customWidth="1"/>
    <col min="3828" max="4076" width="9.140625" style="116"/>
    <col min="4077" max="4077" width="3" style="116" customWidth="1"/>
    <col min="4078" max="4078" width="27.7109375" style="116" customWidth="1"/>
    <col min="4079" max="4082" width="28.85546875" style="116" customWidth="1"/>
    <col min="4083" max="4083" width="28.7109375" style="116" customWidth="1"/>
    <col min="4084" max="4332" width="9.140625" style="116"/>
    <col min="4333" max="4333" width="3" style="116" customWidth="1"/>
    <col min="4334" max="4334" width="27.7109375" style="116" customWidth="1"/>
    <col min="4335" max="4338" width="28.85546875" style="116" customWidth="1"/>
    <col min="4339" max="4339" width="28.7109375" style="116" customWidth="1"/>
    <col min="4340" max="4588" width="9.140625" style="116"/>
    <col min="4589" max="4589" width="3" style="116" customWidth="1"/>
    <col min="4590" max="4590" width="27.7109375" style="116" customWidth="1"/>
    <col min="4591" max="4594" width="28.85546875" style="116" customWidth="1"/>
    <col min="4595" max="4595" width="28.7109375" style="116" customWidth="1"/>
    <col min="4596" max="4844" width="9.140625" style="116"/>
    <col min="4845" max="4845" width="3" style="116" customWidth="1"/>
    <col min="4846" max="4846" width="27.7109375" style="116" customWidth="1"/>
    <col min="4847" max="4850" width="28.85546875" style="116" customWidth="1"/>
    <col min="4851" max="4851" width="28.7109375" style="116" customWidth="1"/>
    <col min="4852" max="5100" width="9.140625" style="116"/>
    <col min="5101" max="5101" width="3" style="116" customWidth="1"/>
    <col min="5102" max="5102" width="27.7109375" style="116" customWidth="1"/>
    <col min="5103" max="5106" width="28.85546875" style="116" customWidth="1"/>
    <col min="5107" max="5107" width="28.7109375" style="116" customWidth="1"/>
    <col min="5108" max="5356" width="9.140625" style="116"/>
    <col min="5357" max="5357" width="3" style="116" customWidth="1"/>
    <col min="5358" max="5358" width="27.7109375" style="116" customWidth="1"/>
    <col min="5359" max="5362" width="28.85546875" style="116" customWidth="1"/>
    <col min="5363" max="5363" width="28.7109375" style="116" customWidth="1"/>
    <col min="5364" max="5612" width="9.140625" style="116"/>
    <col min="5613" max="5613" width="3" style="116" customWidth="1"/>
    <col min="5614" max="5614" width="27.7109375" style="116" customWidth="1"/>
    <col min="5615" max="5618" width="28.85546875" style="116" customWidth="1"/>
    <col min="5619" max="5619" width="28.7109375" style="116" customWidth="1"/>
    <col min="5620" max="5868" width="9.140625" style="116"/>
    <col min="5869" max="5869" width="3" style="116" customWidth="1"/>
    <col min="5870" max="5870" width="27.7109375" style="116" customWidth="1"/>
    <col min="5871" max="5874" width="28.85546875" style="116" customWidth="1"/>
    <col min="5875" max="5875" width="28.7109375" style="116" customWidth="1"/>
    <col min="5876" max="6124" width="9.140625" style="116"/>
    <col min="6125" max="6125" width="3" style="116" customWidth="1"/>
    <col min="6126" max="6126" width="27.7109375" style="116" customWidth="1"/>
    <col min="6127" max="6130" width="28.85546875" style="116" customWidth="1"/>
    <col min="6131" max="6131" width="28.7109375" style="116" customWidth="1"/>
    <col min="6132" max="6380" width="9.140625" style="116"/>
    <col min="6381" max="6381" width="3" style="116" customWidth="1"/>
    <col min="6382" max="6382" width="27.7109375" style="116" customWidth="1"/>
    <col min="6383" max="6386" width="28.85546875" style="116" customWidth="1"/>
    <col min="6387" max="6387" width="28.7109375" style="116" customWidth="1"/>
    <col min="6388" max="6636" width="9.140625" style="116"/>
    <col min="6637" max="6637" width="3" style="116" customWidth="1"/>
    <col min="6638" max="6638" width="27.7109375" style="116" customWidth="1"/>
    <col min="6639" max="6642" width="28.85546875" style="116" customWidth="1"/>
    <col min="6643" max="6643" width="28.7109375" style="116" customWidth="1"/>
    <col min="6644" max="6892" width="9.140625" style="116"/>
    <col min="6893" max="6893" width="3" style="116" customWidth="1"/>
    <col min="6894" max="6894" width="27.7109375" style="116" customWidth="1"/>
    <col min="6895" max="6898" width="28.85546875" style="116" customWidth="1"/>
    <col min="6899" max="6899" width="28.7109375" style="116" customWidth="1"/>
    <col min="6900" max="7148" width="9.140625" style="116"/>
    <col min="7149" max="7149" width="3" style="116" customWidth="1"/>
    <col min="7150" max="7150" width="27.7109375" style="116" customWidth="1"/>
    <col min="7151" max="7154" width="28.85546875" style="116" customWidth="1"/>
    <col min="7155" max="7155" width="28.7109375" style="116" customWidth="1"/>
    <col min="7156" max="7404" width="9.140625" style="116"/>
    <col min="7405" max="7405" width="3" style="116" customWidth="1"/>
    <col min="7406" max="7406" width="27.7109375" style="116" customWidth="1"/>
    <col min="7407" max="7410" width="28.85546875" style="116" customWidth="1"/>
    <col min="7411" max="7411" width="28.7109375" style="116" customWidth="1"/>
    <col min="7412" max="7660" width="9.140625" style="116"/>
    <col min="7661" max="7661" width="3" style="116" customWidth="1"/>
    <col min="7662" max="7662" width="27.7109375" style="116" customWidth="1"/>
    <col min="7663" max="7666" width="28.85546875" style="116" customWidth="1"/>
    <col min="7667" max="7667" width="28.7109375" style="116" customWidth="1"/>
    <col min="7668" max="7916" width="9.140625" style="116"/>
    <col min="7917" max="7917" width="3" style="116" customWidth="1"/>
    <col min="7918" max="7918" width="27.7109375" style="116" customWidth="1"/>
    <col min="7919" max="7922" width="28.85546875" style="116" customWidth="1"/>
    <col min="7923" max="7923" width="28.7109375" style="116" customWidth="1"/>
    <col min="7924" max="8172" width="9.140625" style="116"/>
    <col min="8173" max="8173" width="3" style="116" customWidth="1"/>
    <col min="8174" max="8174" width="27.7109375" style="116" customWidth="1"/>
    <col min="8175" max="8178" width="28.85546875" style="116" customWidth="1"/>
    <col min="8179" max="8179" width="28.7109375" style="116" customWidth="1"/>
    <col min="8180" max="8428" width="9.140625" style="116"/>
    <col min="8429" max="8429" width="3" style="116" customWidth="1"/>
    <col min="8430" max="8430" width="27.7109375" style="116" customWidth="1"/>
    <col min="8431" max="8434" width="28.85546875" style="116" customWidth="1"/>
    <col min="8435" max="8435" width="28.7109375" style="116" customWidth="1"/>
    <col min="8436" max="8684" width="9.140625" style="116"/>
    <col min="8685" max="8685" width="3" style="116" customWidth="1"/>
    <col min="8686" max="8686" width="27.7109375" style="116" customWidth="1"/>
    <col min="8687" max="8690" width="28.85546875" style="116" customWidth="1"/>
    <col min="8691" max="8691" width="28.7109375" style="116" customWidth="1"/>
    <col min="8692" max="8940" width="9.140625" style="116"/>
    <col min="8941" max="8941" width="3" style="116" customWidth="1"/>
    <col min="8942" max="8942" width="27.7109375" style="116" customWidth="1"/>
    <col min="8943" max="8946" width="28.85546875" style="116" customWidth="1"/>
    <col min="8947" max="8947" width="28.7109375" style="116" customWidth="1"/>
    <col min="8948" max="9196" width="9.140625" style="116"/>
    <col min="9197" max="9197" width="3" style="116" customWidth="1"/>
    <col min="9198" max="9198" width="27.7109375" style="116" customWidth="1"/>
    <col min="9199" max="9202" width="28.85546875" style="116" customWidth="1"/>
    <col min="9203" max="9203" width="28.7109375" style="116" customWidth="1"/>
    <col min="9204" max="9452" width="9.140625" style="116"/>
    <col min="9453" max="9453" width="3" style="116" customWidth="1"/>
    <col min="9454" max="9454" width="27.7109375" style="116" customWidth="1"/>
    <col min="9455" max="9458" width="28.85546875" style="116" customWidth="1"/>
    <col min="9459" max="9459" width="28.7109375" style="116" customWidth="1"/>
    <col min="9460" max="9708" width="9.140625" style="116"/>
    <col min="9709" max="9709" width="3" style="116" customWidth="1"/>
    <col min="9710" max="9710" width="27.7109375" style="116" customWidth="1"/>
    <col min="9711" max="9714" width="28.85546875" style="116" customWidth="1"/>
    <col min="9715" max="9715" width="28.7109375" style="116" customWidth="1"/>
    <col min="9716" max="9964" width="9.140625" style="116"/>
    <col min="9965" max="9965" width="3" style="116" customWidth="1"/>
    <col min="9966" max="9966" width="27.7109375" style="116" customWidth="1"/>
    <col min="9967" max="9970" width="28.85546875" style="116" customWidth="1"/>
    <col min="9971" max="9971" width="28.7109375" style="116" customWidth="1"/>
    <col min="9972" max="10220" width="9.140625" style="116"/>
    <col min="10221" max="10221" width="3" style="116" customWidth="1"/>
    <col min="10222" max="10222" width="27.7109375" style="116" customWidth="1"/>
    <col min="10223" max="10226" width="28.85546875" style="116" customWidth="1"/>
    <col min="10227" max="10227" width="28.7109375" style="116" customWidth="1"/>
    <col min="10228" max="10476" width="9.140625" style="116"/>
    <col min="10477" max="10477" width="3" style="116" customWidth="1"/>
    <col min="10478" max="10478" width="27.7109375" style="116" customWidth="1"/>
    <col min="10479" max="10482" width="28.85546875" style="116" customWidth="1"/>
    <col min="10483" max="10483" width="28.7109375" style="116" customWidth="1"/>
    <col min="10484" max="10732" width="9.140625" style="116"/>
    <col min="10733" max="10733" width="3" style="116" customWidth="1"/>
    <col min="10734" max="10734" width="27.7109375" style="116" customWidth="1"/>
    <col min="10735" max="10738" width="28.85546875" style="116" customWidth="1"/>
    <col min="10739" max="10739" width="28.7109375" style="116" customWidth="1"/>
    <col min="10740" max="10988" width="9.140625" style="116"/>
    <col min="10989" max="10989" width="3" style="116" customWidth="1"/>
    <col min="10990" max="10990" width="27.7109375" style="116" customWidth="1"/>
    <col min="10991" max="10994" width="28.85546875" style="116" customWidth="1"/>
    <col min="10995" max="10995" width="28.7109375" style="116" customWidth="1"/>
    <col min="10996" max="11244" width="9.140625" style="116"/>
    <col min="11245" max="11245" width="3" style="116" customWidth="1"/>
    <col min="11246" max="11246" width="27.7109375" style="116" customWidth="1"/>
    <col min="11247" max="11250" width="28.85546875" style="116" customWidth="1"/>
    <col min="11251" max="11251" width="28.7109375" style="116" customWidth="1"/>
    <col min="11252" max="11500" width="9.140625" style="116"/>
    <col min="11501" max="11501" width="3" style="116" customWidth="1"/>
    <col min="11502" max="11502" width="27.7109375" style="116" customWidth="1"/>
    <col min="11503" max="11506" width="28.85546875" style="116" customWidth="1"/>
    <col min="11507" max="11507" width="28.7109375" style="116" customWidth="1"/>
    <col min="11508" max="11756" width="9.140625" style="116"/>
    <col min="11757" max="11757" width="3" style="116" customWidth="1"/>
    <col min="11758" max="11758" width="27.7109375" style="116" customWidth="1"/>
    <col min="11759" max="11762" width="28.85546875" style="116" customWidth="1"/>
    <col min="11763" max="11763" width="28.7109375" style="116" customWidth="1"/>
    <col min="11764" max="12012" width="9.140625" style="116"/>
    <col min="12013" max="12013" width="3" style="116" customWidth="1"/>
    <col min="12014" max="12014" width="27.7109375" style="116" customWidth="1"/>
    <col min="12015" max="12018" width="28.85546875" style="116" customWidth="1"/>
    <col min="12019" max="12019" width="28.7109375" style="116" customWidth="1"/>
    <col min="12020" max="12268" width="9.140625" style="116"/>
    <col min="12269" max="12269" width="3" style="116" customWidth="1"/>
    <col min="12270" max="12270" width="27.7109375" style="116" customWidth="1"/>
    <col min="12271" max="12274" width="28.85546875" style="116" customWidth="1"/>
    <col min="12275" max="12275" width="28.7109375" style="116" customWidth="1"/>
    <col min="12276" max="12524" width="9.140625" style="116"/>
    <col min="12525" max="12525" width="3" style="116" customWidth="1"/>
    <col min="12526" max="12526" width="27.7109375" style="116" customWidth="1"/>
    <col min="12527" max="12530" width="28.85546875" style="116" customWidth="1"/>
    <col min="12531" max="12531" width="28.7109375" style="116" customWidth="1"/>
    <col min="12532" max="12780" width="9.140625" style="116"/>
    <col min="12781" max="12781" width="3" style="116" customWidth="1"/>
    <col min="12782" max="12782" width="27.7109375" style="116" customWidth="1"/>
    <col min="12783" max="12786" width="28.85546875" style="116" customWidth="1"/>
    <col min="12787" max="12787" width="28.7109375" style="116" customWidth="1"/>
    <col min="12788" max="13036" width="9.140625" style="116"/>
    <col min="13037" max="13037" width="3" style="116" customWidth="1"/>
    <col min="13038" max="13038" width="27.7109375" style="116" customWidth="1"/>
    <col min="13039" max="13042" width="28.85546875" style="116" customWidth="1"/>
    <col min="13043" max="13043" width="28.7109375" style="116" customWidth="1"/>
    <col min="13044" max="13292" width="9.140625" style="116"/>
    <col min="13293" max="13293" width="3" style="116" customWidth="1"/>
    <col min="13294" max="13294" width="27.7109375" style="116" customWidth="1"/>
    <col min="13295" max="13298" width="28.85546875" style="116" customWidth="1"/>
    <col min="13299" max="13299" width="28.7109375" style="116" customWidth="1"/>
    <col min="13300" max="13548" width="9.140625" style="116"/>
    <col min="13549" max="13549" width="3" style="116" customWidth="1"/>
    <col min="13550" max="13550" width="27.7109375" style="116" customWidth="1"/>
    <col min="13551" max="13554" width="28.85546875" style="116" customWidth="1"/>
    <col min="13555" max="13555" width="28.7109375" style="116" customWidth="1"/>
    <col min="13556" max="13804" width="9.140625" style="116"/>
    <col min="13805" max="13805" width="3" style="116" customWidth="1"/>
    <col min="13806" max="13806" width="27.7109375" style="116" customWidth="1"/>
    <col min="13807" max="13810" width="28.85546875" style="116" customWidth="1"/>
    <col min="13811" max="13811" width="28.7109375" style="116" customWidth="1"/>
    <col min="13812" max="14060" width="9.140625" style="116"/>
    <col min="14061" max="14061" width="3" style="116" customWidth="1"/>
    <col min="14062" max="14062" width="27.7109375" style="116" customWidth="1"/>
    <col min="14063" max="14066" width="28.85546875" style="116" customWidth="1"/>
    <col min="14067" max="14067" width="28.7109375" style="116" customWidth="1"/>
    <col min="14068" max="14316" width="9.140625" style="116"/>
    <col min="14317" max="14317" width="3" style="116" customWidth="1"/>
    <col min="14318" max="14318" width="27.7109375" style="116" customWidth="1"/>
    <col min="14319" max="14322" width="28.85546875" style="116" customWidth="1"/>
    <col min="14323" max="14323" width="28.7109375" style="116" customWidth="1"/>
    <col min="14324" max="14572" width="9.140625" style="116"/>
    <col min="14573" max="14573" width="3" style="116" customWidth="1"/>
    <col min="14574" max="14574" width="27.7109375" style="116" customWidth="1"/>
    <col min="14575" max="14578" width="28.85546875" style="116" customWidth="1"/>
    <col min="14579" max="14579" width="28.7109375" style="116" customWidth="1"/>
    <col min="14580" max="14828" width="9.140625" style="116"/>
    <col min="14829" max="14829" width="3" style="116" customWidth="1"/>
    <col min="14830" max="14830" width="27.7109375" style="116" customWidth="1"/>
    <col min="14831" max="14834" width="28.85546875" style="116" customWidth="1"/>
    <col min="14835" max="14835" width="28.7109375" style="116" customWidth="1"/>
    <col min="14836" max="15084" width="9.140625" style="116"/>
    <col min="15085" max="15085" width="3" style="116" customWidth="1"/>
    <col min="15086" max="15086" width="27.7109375" style="116" customWidth="1"/>
    <col min="15087" max="15090" width="28.85546875" style="116" customWidth="1"/>
    <col min="15091" max="15091" width="28.7109375" style="116" customWidth="1"/>
    <col min="15092" max="15340" width="9.140625" style="116"/>
    <col min="15341" max="15341" width="3" style="116" customWidth="1"/>
    <col min="15342" max="15342" width="27.7109375" style="116" customWidth="1"/>
    <col min="15343" max="15346" width="28.85546875" style="116" customWidth="1"/>
    <col min="15347" max="15347" width="28.7109375" style="116" customWidth="1"/>
    <col min="15348" max="15596" width="9.140625" style="116"/>
    <col min="15597" max="15597" width="3" style="116" customWidth="1"/>
    <col min="15598" max="15598" width="27.7109375" style="116" customWidth="1"/>
    <col min="15599" max="15602" width="28.85546875" style="116" customWidth="1"/>
    <col min="15603" max="15603" width="28.7109375" style="116" customWidth="1"/>
    <col min="15604" max="15852" width="9.140625" style="116"/>
    <col min="15853" max="15853" width="3" style="116" customWidth="1"/>
    <col min="15854" max="15854" width="27.7109375" style="116" customWidth="1"/>
    <col min="15855" max="15858" width="28.85546875" style="116" customWidth="1"/>
    <col min="15859" max="15859" width="28.7109375" style="116" customWidth="1"/>
    <col min="15860" max="16108" width="9.140625" style="116"/>
    <col min="16109" max="16109" width="3" style="116" customWidth="1"/>
    <col min="16110" max="16110" width="27.7109375" style="116" customWidth="1"/>
    <col min="16111" max="16114" width="28.85546875" style="116" customWidth="1"/>
    <col min="16115" max="16115" width="28.7109375" style="116" customWidth="1"/>
    <col min="16116" max="16384" width="9.140625" style="116"/>
  </cols>
  <sheetData>
    <row r="1" spans="1:13" ht="20.25" customHeight="1" x14ac:dyDescent="0.2">
      <c r="A1" s="202" t="s">
        <v>220</v>
      </c>
      <c r="B1" s="384" t="s">
        <v>103</v>
      </c>
      <c r="C1" s="384"/>
      <c r="D1" s="384"/>
      <c r="E1" s="384"/>
      <c r="F1" s="384"/>
      <c r="G1" s="384"/>
      <c r="H1" s="384"/>
      <c r="I1" s="384"/>
      <c r="J1" s="384"/>
      <c r="K1" s="384"/>
    </row>
    <row r="2" spans="1:13" ht="39" customHeight="1" x14ac:dyDescent="0.2">
      <c r="A2" s="338" t="s">
        <v>181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</row>
    <row r="3" spans="1:13" ht="52.5" customHeight="1" x14ac:dyDescent="0.2">
      <c r="A3" s="331" t="s">
        <v>1</v>
      </c>
      <c r="B3" s="385" t="s">
        <v>238</v>
      </c>
      <c r="C3" s="385"/>
      <c r="D3" s="385"/>
      <c r="E3" s="386" t="s">
        <v>270</v>
      </c>
      <c r="F3" s="386"/>
      <c r="G3" s="387"/>
      <c r="H3" s="339" t="s">
        <v>262</v>
      </c>
      <c r="I3" s="339" t="s">
        <v>275</v>
      </c>
      <c r="J3" s="339" t="s">
        <v>269</v>
      </c>
      <c r="K3" s="339" t="s">
        <v>262</v>
      </c>
    </row>
    <row r="4" spans="1:13" ht="104.25" customHeight="1" x14ac:dyDescent="0.2">
      <c r="A4" s="331"/>
      <c r="B4" s="200" t="s">
        <v>241</v>
      </c>
      <c r="C4" s="194" t="s">
        <v>239</v>
      </c>
      <c r="D4" s="194" t="s">
        <v>210</v>
      </c>
      <c r="E4" s="200" t="s">
        <v>272</v>
      </c>
      <c r="F4" s="194" t="s">
        <v>239</v>
      </c>
      <c r="G4" s="200" t="s">
        <v>271</v>
      </c>
      <c r="H4" s="337"/>
      <c r="I4" s="337"/>
      <c r="J4" s="337"/>
      <c r="K4" s="337"/>
    </row>
    <row r="5" spans="1:13" ht="12.75" customHeight="1" x14ac:dyDescent="0.2">
      <c r="A5" s="118">
        <v>1</v>
      </c>
      <c r="B5" s="118">
        <v>2</v>
      </c>
      <c r="C5" s="118">
        <v>3</v>
      </c>
      <c r="D5" s="118">
        <v>4</v>
      </c>
      <c r="E5" s="118">
        <v>5</v>
      </c>
      <c r="F5" s="118">
        <v>6</v>
      </c>
      <c r="G5" s="118">
        <v>7</v>
      </c>
      <c r="H5" s="118">
        <v>8</v>
      </c>
      <c r="I5" s="118">
        <v>9</v>
      </c>
      <c r="J5" s="118">
        <v>10</v>
      </c>
      <c r="K5" s="118">
        <v>11</v>
      </c>
    </row>
    <row r="6" spans="1:13" x14ac:dyDescent="0.2">
      <c r="A6" s="119" t="s">
        <v>20</v>
      </c>
      <c r="B6" s="179">
        <v>61.5</v>
      </c>
      <c r="C6" s="126">
        <v>1736.5</v>
      </c>
      <c r="D6" s="156">
        <v>1668.6</v>
      </c>
      <c r="E6" s="179">
        <v>61.5</v>
      </c>
      <c r="F6" s="126">
        <v>4945.7</v>
      </c>
      <c r="G6" s="156">
        <v>4752.2</v>
      </c>
      <c r="H6" s="156">
        <v>6420.7999999999993</v>
      </c>
      <c r="I6" s="338">
        <v>4.5999999999999999E-2</v>
      </c>
      <c r="J6" s="156">
        <v>265.7</v>
      </c>
      <c r="K6" s="156">
        <v>6686.4999999999991</v>
      </c>
      <c r="M6" s="198"/>
    </row>
    <row r="7" spans="1:13" x14ac:dyDescent="0.2">
      <c r="A7" s="119" t="s">
        <v>23</v>
      </c>
      <c r="B7" s="179">
        <v>109.8</v>
      </c>
      <c r="C7" s="126">
        <v>1736.5</v>
      </c>
      <c r="D7" s="156">
        <v>2979</v>
      </c>
      <c r="E7" s="179">
        <v>109.8</v>
      </c>
      <c r="F7" s="126">
        <v>4945.7</v>
      </c>
      <c r="G7" s="156">
        <v>8484.4</v>
      </c>
      <c r="H7" s="156">
        <v>11463.4</v>
      </c>
      <c r="I7" s="338"/>
      <c r="J7" s="156">
        <v>474.4</v>
      </c>
      <c r="K7" s="156">
        <v>11937.8</v>
      </c>
    </row>
    <row r="8" spans="1:13" x14ac:dyDescent="0.2">
      <c r="A8" s="119" t="s">
        <v>25</v>
      </c>
      <c r="B8" s="179">
        <v>35.4</v>
      </c>
      <c r="C8" s="126">
        <v>1736.5</v>
      </c>
      <c r="D8" s="156">
        <v>960.4</v>
      </c>
      <c r="E8" s="179">
        <v>35.4</v>
      </c>
      <c r="F8" s="126">
        <v>4945.7</v>
      </c>
      <c r="G8" s="156">
        <v>2735.4</v>
      </c>
      <c r="H8" s="156">
        <v>3695.8</v>
      </c>
      <c r="I8" s="338"/>
      <c r="J8" s="156">
        <v>152.9</v>
      </c>
      <c r="K8" s="156">
        <v>3848.7000000000003</v>
      </c>
    </row>
    <row r="9" spans="1:13" x14ac:dyDescent="0.2">
      <c r="A9" s="120" t="s">
        <v>26</v>
      </c>
      <c r="B9" s="179">
        <v>40.5</v>
      </c>
      <c r="C9" s="126">
        <v>1736.5</v>
      </c>
      <c r="D9" s="156">
        <v>1098.8</v>
      </c>
      <c r="E9" s="179">
        <v>40.5</v>
      </c>
      <c r="F9" s="126">
        <v>4945.7</v>
      </c>
      <c r="G9" s="156">
        <v>3129.5</v>
      </c>
      <c r="H9" s="156">
        <v>4228.3</v>
      </c>
      <c r="I9" s="338"/>
      <c r="J9" s="156">
        <v>175</v>
      </c>
      <c r="K9" s="156">
        <v>4403.3</v>
      </c>
    </row>
    <row r="10" spans="1:13" x14ac:dyDescent="0.2">
      <c r="A10" s="119" t="s">
        <v>27</v>
      </c>
      <c r="B10" s="179">
        <v>33.5</v>
      </c>
      <c r="C10" s="126">
        <v>1736.5</v>
      </c>
      <c r="D10" s="156">
        <v>908.9</v>
      </c>
      <c r="E10" s="179">
        <v>33.5</v>
      </c>
      <c r="F10" s="126">
        <v>4945.7</v>
      </c>
      <c r="G10" s="156">
        <v>2588.6</v>
      </c>
      <c r="H10" s="156">
        <v>3497.5</v>
      </c>
      <c r="I10" s="338"/>
      <c r="J10" s="156">
        <v>144.69999999999999</v>
      </c>
      <c r="K10" s="156">
        <v>3642.2</v>
      </c>
    </row>
    <row r="11" spans="1:13" x14ac:dyDescent="0.2">
      <c r="A11" s="119" t="s">
        <v>28</v>
      </c>
      <c r="B11" s="179">
        <v>24.6</v>
      </c>
      <c r="C11" s="126">
        <v>1736.5</v>
      </c>
      <c r="D11" s="156">
        <v>667.4</v>
      </c>
      <c r="E11" s="179">
        <v>24.6</v>
      </c>
      <c r="F11" s="126">
        <v>4945.7</v>
      </c>
      <c r="G11" s="156">
        <v>1900.9</v>
      </c>
      <c r="H11" s="156">
        <v>2568.3000000000002</v>
      </c>
      <c r="I11" s="338"/>
      <c r="J11" s="156">
        <v>106.3</v>
      </c>
      <c r="K11" s="156">
        <v>2674.6000000000004</v>
      </c>
    </row>
    <row r="12" spans="1:13" x14ac:dyDescent="0.2">
      <c r="A12" s="120" t="s">
        <v>29</v>
      </c>
      <c r="B12" s="179">
        <v>60</v>
      </c>
      <c r="C12" s="126">
        <v>1736.5</v>
      </c>
      <c r="D12" s="156">
        <v>1627.9</v>
      </c>
      <c r="E12" s="179">
        <v>60</v>
      </c>
      <c r="F12" s="126">
        <v>4945.7</v>
      </c>
      <c r="G12" s="156">
        <v>4636.3</v>
      </c>
      <c r="H12" s="156">
        <v>6264.2000000000007</v>
      </c>
      <c r="I12" s="338"/>
      <c r="J12" s="156">
        <v>259.2</v>
      </c>
      <c r="K12" s="156">
        <v>6523.4000000000005</v>
      </c>
    </row>
    <row r="13" spans="1:13" x14ac:dyDescent="0.2">
      <c r="A13" s="120" t="s">
        <v>30</v>
      </c>
      <c r="B13" s="179">
        <v>102.75</v>
      </c>
      <c r="C13" s="126">
        <v>1736.5</v>
      </c>
      <c r="D13" s="156">
        <v>2787.7</v>
      </c>
      <c r="E13" s="179">
        <v>102.75</v>
      </c>
      <c r="F13" s="126">
        <v>4945.7</v>
      </c>
      <c r="G13" s="156">
        <v>7939.7</v>
      </c>
      <c r="H13" s="156">
        <v>10727.4</v>
      </c>
      <c r="I13" s="338"/>
      <c r="J13" s="156">
        <v>443.9</v>
      </c>
      <c r="K13" s="156">
        <v>11171.3</v>
      </c>
    </row>
    <row r="14" spans="1:13" x14ac:dyDescent="0.2">
      <c r="A14" s="119" t="s">
        <v>31</v>
      </c>
      <c r="B14" s="179">
        <v>51.4</v>
      </c>
      <c r="C14" s="126">
        <v>1736.5</v>
      </c>
      <c r="D14" s="156">
        <v>1394.5</v>
      </c>
      <c r="E14" s="179">
        <v>51.4</v>
      </c>
      <c r="F14" s="126">
        <v>4945.7</v>
      </c>
      <c r="G14" s="156">
        <v>3971.8</v>
      </c>
      <c r="H14" s="156">
        <v>5366.3</v>
      </c>
      <c r="I14" s="338"/>
      <c r="J14" s="156">
        <v>222.1</v>
      </c>
      <c r="K14" s="156">
        <v>5588.4000000000005</v>
      </c>
    </row>
    <row r="15" spans="1:13" x14ac:dyDescent="0.2">
      <c r="A15" s="119" t="s">
        <v>32</v>
      </c>
      <c r="B15" s="179">
        <v>45.25</v>
      </c>
      <c r="C15" s="126">
        <v>1736.5</v>
      </c>
      <c r="D15" s="156">
        <v>1227.7</v>
      </c>
      <c r="E15" s="179">
        <v>45.25</v>
      </c>
      <c r="F15" s="126">
        <v>4945.7</v>
      </c>
      <c r="G15" s="156">
        <v>3496.5</v>
      </c>
      <c r="H15" s="156">
        <v>4724.2</v>
      </c>
      <c r="I15" s="338"/>
      <c r="J15" s="156">
        <v>195.5</v>
      </c>
      <c r="K15" s="156">
        <v>4919.7</v>
      </c>
    </row>
    <row r="16" spans="1:13" x14ac:dyDescent="0.2">
      <c r="A16" s="119" t="s">
        <v>34</v>
      </c>
      <c r="B16" s="179">
        <v>108.1</v>
      </c>
      <c r="C16" s="126">
        <v>1736.5</v>
      </c>
      <c r="D16" s="156">
        <v>2932.9</v>
      </c>
      <c r="E16" s="179">
        <v>108.1</v>
      </c>
      <c r="F16" s="126">
        <v>4945.7</v>
      </c>
      <c r="G16" s="156">
        <v>8353.1</v>
      </c>
      <c r="H16" s="156">
        <v>11286</v>
      </c>
      <c r="I16" s="338"/>
      <c r="J16" s="156">
        <v>467</v>
      </c>
      <c r="K16" s="156">
        <v>11753</v>
      </c>
    </row>
    <row r="17" spans="1:11" x14ac:dyDescent="0.2">
      <c r="A17" s="119" t="s">
        <v>35</v>
      </c>
      <c r="B17" s="179">
        <v>24</v>
      </c>
      <c r="C17" s="126">
        <v>1736.5</v>
      </c>
      <c r="D17" s="156">
        <v>651.1</v>
      </c>
      <c r="E17" s="179">
        <v>24</v>
      </c>
      <c r="F17" s="126">
        <v>4945.7</v>
      </c>
      <c r="G17" s="156">
        <v>1854.5</v>
      </c>
      <c r="H17" s="156">
        <v>2505.6</v>
      </c>
      <c r="I17" s="338"/>
      <c r="J17" s="156">
        <v>103.7</v>
      </c>
      <c r="K17" s="156">
        <v>2609.2999999999997</v>
      </c>
    </row>
    <row r="18" spans="1:11" x14ac:dyDescent="0.2">
      <c r="A18" s="119" t="s">
        <v>154</v>
      </c>
      <c r="B18" s="179">
        <v>77.75</v>
      </c>
      <c r="C18" s="126">
        <v>1736.5</v>
      </c>
      <c r="D18" s="156">
        <v>2109.4</v>
      </c>
      <c r="E18" s="179">
        <v>77.75</v>
      </c>
      <c r="F18" s="126">
        <v>4945.7</v>
      </c>
      <c r="G18" s="156">
        <v>6007.9</v>
      </c>
      <c r="H18" s="156">
        <v>8117.2999999999993</v>
      </c>
      <c r="I18" s="338"/>
      <c r="J18" s="156">
        <v>335.9</v>
      </c>
      <c r="K18" s="156">
        <v>8453.1999999999989</v>
      </c>
    </row>
    <row r="19" spans="1:11" x14ac:dyDescent="0.2">
      <c r="A19" s="119" t="s">
        <v>37</v>
      </c>
      <c r="B19" s="179">
        <v>172</v>
      </c>
      <c r="C19" s="126">
        <v>1736.5</v>
      </c>
      <c r="D19" s="156">
        <v>4666.5</v>
      </c>
      <c r="E19" s="179">
        <v>172</v>
      </c>
      <c r="F19" s="126">
        <v>4945.7</v>
      </c>
      <c r="G19" s="156">
        <v>13290.7</v>
      </c>
      <c r="H19" s="156">
        <v>17957.2</v>
      </c>
      <c r="I19" s="338"/>
      <c r="J19" s="156">
        <v>743.1</v>
      </c>
      <c r="K19" s="156">
        <v>18700.3</v>
      </c>
    </row>
    <row r="20" spans="1:11" x14ac:dyDescent="0.2">
      <c r="A20" s="119" t="s">
        <v>38</v>
      </c>
      <c r="B20" s="179">
        <v>89.63</v>
      </c>
      <c r="C20" s="126">
        <v>1736.5</v>
      </c>
      <c r="D20" s="156">
        <v>2431.8000000000002</v>
      </c>
      <c r="E20" s="179">
        <v>89.63</v>
      </c>
      <c r="F20" s="126">
        <v>4945.7</v>
      </c>
      <c r="G20" s="156">
        <v>6925.9</v>
      </c>
      <c r="H20" s="156">
        <v>9357.7000000000007</v>
      </c>
      <c r="I20" s="338"/>
      <c r="J20" s="156">
        <v>387.2</v>
      </c>
      <c r="K20" s="156">
        <v>9744.9000000000015</v>
      </c>
    </row>
    <row r="21" spans="1:11" x14ac:dyDescent="0.2">
      <c r="A21" s="120" t="s">
        <v>39</v>
      </c>
      <c r="B21" s="179">
        <v>27.55</v>
      </c>
      <c r="C21" s="126">
        <v>1736.5</v>
      </c>
      <c r="D21" s="156">
        <v>747.5</v>
      </c>
      <c r="E21" s="179">
        <v>27.55</v>
      </c>
      <c r="F21" s="126">
        <v>4945.7</v>
      </c>
      <c r="G21" s="156">
        <v>2128.8000000000002</v>
      </c>
      <c r="H21" s="156">
        <v>2876.3</v>
      </c>
      <c r="I21" s="338"/>
      <c r="J21" s="156">
        <v>119</v>
      </c>
      <c r="K21" s="156">
        <v>2995.3</v>
      </c>
    </row>
    <row r="22" spans="1:11" x14ac:dyDescent="0.2">
      <c r="A22" s="119" t="s">
        <v>40</v>
      </c>
      <c r="B22" s="179">
        <v>51.5</v>
      </c>
      <c r="C22" s="126">
        <v>1736.5</v>
      </c>
      <c r="D22" s="156">
        <v>1397.3</v>
      </c>
      <c r="E22" s="179">
        <v>51.5</v>
      </c>
      <c r="F22" s="126">
        <v>4945.7</v>
      </c>
      <c r="G22" s="156">
        <v>3979.5</v>
      </c>
      <c r="H22" s="156">
        <v>5376.8</v>
      </c>
      <c r="I22" s="338"/>
      <c r="J22" s="156">
        <v>222.5</v>
      </c>
      <c r="K22" s="156">
        <v>5599.3</v>
      </c>
    </row>
    <row r="23" spans="1:11" x14ac:dyDescent="0.2">
      <c r="A23" s="119" t="s">
        <v>41</v>
      </c>
      <c r="B23" s="179">
        <v>57</v>
      </c>
      <c r="C23" s="126">
        <v>1736.5</v>
      </c>
      <c r="D23" s="156">
        <v>1546.5</v>
      </c>
      <c r="E23" s="179">
        <v>57</v>
      </c>
      <c r="F23" s="126">
        <v>4945.7</v>
      </c>
      <c r="G23" s="156">
        <v>4404.5</v>
      </c>
      <c r="H23" s="156">
        <v>5951</v>
      </c>
      <c r="I23" s="338"/>
      <c r="J23" s="156">
        <v>246.3</v>
      </c>
      <c r="K23" s="156">
        <v>6197.3</v>
      </c>
    </row>
    <row r="24" spans="1:11" x14ac:dyDescent="0.2">
      <c r="A24" s="120" t="s">
        <v>42</v>
      </c>
      <c r="B24" s="179">
        <v>311</v>
      </c>
      <c r="C24" s="126">
        <v>1736.5</v>
      </c>
      <c r="D24" s="156">
        <v>8437.7999999999993</v>
      </c>
      <c r="E24" s="179">
        <v>311</v>
      </c>
      <c r="F24" s="126">
        <v>4945.7</v>
      </c>
      <c r="G24" s="156">
        <v>24031.5</v>
      </c>
      <c r="H24" s="156">
        <v>32469.3</v>
      </c>
      <c r="I24" s="338"/>
      <c r="J24" s="156">
        <v>1343.6</v>
      </c>
      <c r="K24" s="156">
        <v>33812.9</v>
      </c>
    </row>
    <row r="25" spans="1:11" x14ac:dyDescent="0.2">
      <c r="A25" s="119" t="s">
        <v>44</v>
      </c>
      <c r="B25" s="179">
        <v>59.9</v>
      </c>
      <c r="C25" s="126">
        <v>1736.5</v>
      </c>
      <c r="D25" s="156">
        <v>1625.2</v>
      </c>
      <c r="E25" s="179">
        <v>59.9</v>
      </c>
      <c r="F25" s="126">
        <v>4945.7</v>
      </c>
      <c r="G25" s="156">
        <v>4628.6000000000004</v>
      </c>
      <c r="H25" s="156">
        <v>6253.8</v>
      </c>
      <c r="I25" s="338"/>
      <c r="J25" s="156">
        <v>258.8</v>
      </c>
      <c r="K25" s="156">
        <v>6512.6</v>
      </c>
    </row>
    <row r="26" spans="1:11" x14ac:dyDescent="0.2">
      <c r="A26" s="119" t="s">
        <v>45</v>
      </c>
      <c r="B26" s="179">
        <v>15.1</v>
      </c>
      <c r="C26" s="126">
        <v>1736.5</v>
      </c>
      <c r="D26" s="156">
        <v>409.7</v>
      </c>
      <c r="E26" s="179">
        <v>15.1</v>
      </c>
      <c r="F26" s="126">
        <v>4945.7</v>
      </c>
      <c r="G26" s="156">
        <v>1166.8</v>
      </c>
      <c r="H26" s="156">
        <v>1576.5</v>
      </c>
      <c r="I26" s="338"/>
      <c r="J26" s="156">
        <v>65.2</v>
      </c>
      <c r="K26" s="156">
        <v>1641.7</v>
      </c>
    </row>
    <row r="27" spans="1:11" x14ac:dyDescent="0.2">
      <c r="A27" s="119" t="s">
        <v>46</v>
      </c>
      <c r="B27" s="179">
        <v>65.8</v>
      </c>
      <c r="C27" s="126">
        <v>1736.5</v>
      </c>
      <c r="D27" s="156">
        <v>1785.2</v>
      </c>
      <c r="E27" s="179">
        <v>65.8</v>
      </c>
      <c r="F27" s="126">
        <v>4945.7</v>
      </c>
      <c r="G27" s="156">
        <v>5084.5</v>
      </c>
      <c r="H27" s="156">
        <v>6869.7</v>
      </c>
      <c r="I27" s="338"/>
      <c r="J27" s="156">
        <v>284.3</v>
      </c>
      <c r="K27" s="156">
        <v>7154</v>
      </c>
    </row>
    <row r="28" spans="1:11" x14ac:dyDescent="0.2">
      <c r="A28" s="119" t="s">
        <v>47</v>
      </c>
      <c r="B28" s="179">
        <v>111.5</v>
      </c>
      <c r="C28" s="126">
        <v>1736.5</v>
      </c>
      <c r="D28" s="156">
        <v>3025.1</v>
      </c>
      <c r="E28" s="179">
        <v>111.5</v>
      </c>
      <c r="F28" s="126">
        <v>4945.7</v>
      </c>
      <c r="G28" s="156">
        <v>8615.7999999999993</v>
      </c>
      <c r="H28" s="156">
        <v>11640.9</v>
      </c>
      <c r="I28" s="338"/>
      <c r="J28" s="156">
        <v>481.7</v>
      </c>
      <c r="K28" s="156">
        <v>12122.6</v>
      </c>
    </row>
    <row r="29" spans="1:11" x14ac:dyDescent="0.2">
      <c r="A29" s="119" t="s">
        <v>48</v>
      </c>
      <c r="B29" s="179">
        <v>129.19999999999999</v>
      </c>
      <c r="C29" s="126">
        <v>1736.5</v>
      </c>
      <c r="D29" s="156">
        <v>3505.3</v>
      </c>
      <c r="E29" s="179">
        <v>129.19999999999999</v>
      </c>
      <c r="F29" s="126">
        <v>4945.7</v>
      </c>
      <c r="G29" s="156">
        <v>9983.5</v>
      </c>
      <c r="H29" s="156">
        <v>13488.8</v>
      </c>
      <c r="I29" s="338"/>
      <c r="J29" s="156">
        <v>558.20000000000005</v>
      </c>
      <c r="K29" s="156">
        <v>14047</v>
      </c>
    </row>
    <row r="30" spans="1:11" x14ac:dyDescent="0.2">
      <c r="A30" s="119" t="s">
        <v>49</v>
      </c>
      <c r="B30" s="179">
        <v>36</v>
      </c>
      <c r="C30" s="126">
        <v>1736.5</v>
      </c>
      <c r="D30" s="156">
        <v>976.7</v>
      </c>
      <c r="E30" s="179">
        <v>36</v>
      </c>
      <c r="F30" s="126">
        <v>4945.7</v>
      </c>
      <c r="G30" s="156">
        <v>2781.8</v>
      </c>
      <c r="H30" s="156">
        <v>3758.5</v>
      </c>
      <c r="I30" s="338"/>
      <c r="J30" s="156">
        <v>155.5</v>
      </c>
      <c r="K30" s="156">
        <v>3914</v>
      </c>
    </row>
    <row r="31" spans="1:11" x14ac:dyDescent="0.2">
      <c r="A31" s="119" t="s">
        <v>50</v>
      </c>
      <c r="B31" s="179">
        <v>46</v>
      </c>
      <c r="C31" s="126">
        <v>1736.5</v>
      </c>
      <c r="D31" s="156">
        <v>1248</v>
      </c>
      <c r="E31" s="179">
        <v>46</v>
      </c>
      <c r="F31" s="126">
        <v>4945.7</v>
      </c>
      <c r="G31" s="156">
        <v>3554.5</v>
      </c>
      <c r="H31" s="156">
        <v>4802.5</v>
      </c>
      <c r="I31" s="338"/>
      <c r="J31" s="156">
        <v>198.7</v>
      </c>
      <c r="K31" s="156">
        <v>5001.2</v>
      </c>
    </row>
    <row r="32" spans="1:11" x14ac:dyDescent="0.2">
      <c r="A32" s="119" t="s">
        <v>51</v>
      </c>
      <c r="B32" s="179">
        <v>73</v>
      </c>
      <c r="C32" s="126">
        <v>1736.5</v>
      </c>
      <c r="D32" s="156">
        <v>1980.6</v>
      </c>
      <c r="E32" s="179">
        <v>73</v>
      </c>
      <c r="F32" s="126">
        <v>4945.7</v>
      </c>
      <c r="G32" s="156">
        <v>5640.8</v>
      </c>
      <c r="H32" s="156">
        <v>7621.4</v>
      </c>
      <c r="I32" s="338"/>
      <c r="J32" s="156">
        <v>315.39999999999998</v>
      </c>
      <c r="K32" s="156">
        <v>7936.7999999999993</v>
      </c>
    </row>
    <row r="33" spans="1:11" x14ac:dyDescent="0.2">
      <c r="A33" s="119" t="s">
        <v>52</v>
      </c>
      <c r="B33" s="179">
        <v>152.1</v>
      </c>
      <c r="C33" s="126">
        <v>1736.5</v>
      </c>
      <c r="D33" s="156">
        <v>4126.6000000000004</v>
      </c>
      <c r="E33" s="179">
        <v>152.1</v>
      </c>
      <c r="F33" s="126">
        <v>4945.7</v>
      </c>
      <c r="G33" s="156">
        <v>11753</v>
      </c>
      <c r="H33" s="156">
        <v>15879.6</v>
      </c>
      <c r="I33" s="338"/>
      <c r="J33" s="156">
        <v>657.1</v>
      </c>
      <c r="K33" s="156">
        <v>16536.7</v>
      </c>
    </row>
    <row r="34" spans="1:11" x14ac:dyDescent="0.2">
      <c r="A34" s="119" t="s">
        <v>53</v>
      </c>
      <c r="B34" s="179">
        <v>47.2</v>
      </c>
      <c r="C34" s="126">
        <v>1736.5</v>
      </c>
      <c r="D34" s="156">
        <v>1280.5999999999999</v>
      </c>
      <c r="E34" s="179">
        <v>47.2</v>
      </c>
      <c r="F34" s="126">
        <v>4945.7</v>
      </c>
      <c r="G34" s="156">
        <v>3647.2</v>
      </c>
      <c r="H34" s="156">
        <v>4927.7999999999993</v>
      </c>
      <c r="I34" s="338"/>
      <c r="J34" s="156">
        <v>203.9</v>
      </c>
      <c r="K34" s="156">
        <v>5131.6999999999989</v>
      </c>
    </row>
    <row r="35" spans="1:11" x14ac:dyDescent="0.2">
      <c r="A35" s="119" t="s">
        <v>54</v>
      </c>
      <c r="B35" s="179">
        <v>65.55</v>
      </c>
      <c r="C35" s="126">
        <v>1736.5</v>
      </c>
      <c r="D35" s="156">
        <v>1778.4</v>
      </c>
      <c r="E35" s="179">
        <v>65.55</v>
      </c>
      <c r="F35" s="126">
        <v>4945.7</v>
      </c>
      <c r="G35" s="156">
        <v>5065.2</v>
      </c>
      <c r="H35" s="156">
        <v>6843.6</v>
      </c>
      <c r="I35" s="338"/>
      <c r="J35" s="156">
        <v>283.2</v>
      </c>
      <c r="K35" s="156">
        <v>7126.8</v>
      </c>
    </row>
    <row r="36" spans="1:11" x14ac:dyDescent="0.2">
      <c r="A36" s="119" t="s">
        <v>55</v>
      </c>
      <c r="B36" s="179">
        <v>195</v>
      </c>
      <c r="C36" s="126">
        <v>1736.5</v>
      </c>
      <c r="D36" s="156">
        <v>5290.6</v>
      </c>
      <c r="E36" s="179">
        <v>195</v>
      </c>
      <c r="F36" s="126">
        <v>4945.7</v>
      </c>
      <c r="G36" s="156">
        <v>15068</v>
      </c>
      <c r="H36" s="156">
        <v>20358.599999999999</v>
      </c>
      <c r="I36" s="338"/>
      <c r="J36" s="156">
        <v>842.4</v>
      </c>
      <c r="K36" s="156">
        <v>21201</v>
      </c>
    </row>
    <row r="37" spans="1:11" x14ac:dyDescent="0.2">
      <c r="A37" s="119" t="s">
        <v>56</v>
      </c>
      <c r="B37" s="179">
        <v>165.8</v>
      </c>
      <c r="C37" s="126">
        <v>1736.5</v>
      </c>
      <c r="D37" s="156">
        <v>4498.3</v>
      </c>
      <c r="E37" s="179">
        <v>165.8</v>
      </c>
      <c r="F37" s="126">
        <v>4945.7</v>
      </c>
      <c r="G37" s="156">
        <v>12811.6</v>
      </c>
      <c r="H37" s="156">
        <v>17309.900000000001</v>
      </c>
      <c r="I37" s="338"/>
      <c r="J37" s="156">
        <v>716.3</v>
      </c>
      <c r="K37" s="156">
        <v>18026.2</v>
      </c>
    </row>
    <row r="38" spans="1:11" x14ac:dyDescent="0.2">
      <c r="A38" s="120" t="s">
        <v>155</v>
      </c>
      <c r="B38" s="179">
        <v>5</v>
      </c>
      <c r="C38" s="126">
        <v>1736.5</v>
      </c>
      <c r="D38" s="156">
        <v>135.69999999999999</v>
      </c>
      <c r="E38" s="179">
        <v>5</v>
      </c>
      <c r="F38" s="126">
        <v>4945.7</v>
      </c>
      <c r="G38" s="156">
        <v>386.4</v>
      </c>
      <c r="H38" s="156">
        <v>522.09999999999991</v>
      </c>
      <c r="I38" s="338"/>
      <c r="J38" s="156">
        <v>21.6</v>
      </c>
      <c r="K38" s="156">
        <v>543.69999999999993</v>
      </c>
    </row>
    <row r="39" spans="1:11" x14ac:dyDescent="0.2">
      <c r="A39" s="119" t="s">
        <v>58</v>
      </c>
      <c r="B39" s="179">
        <v>69.400000000000006</v>
      </c>
      <c r="C39" s="126">
        <v>1736.5</v>
      </c>
      <c r="D39" s="156">
        <v>1882.9</v>
      </c>
      <c r="E39" s="179">
        <v>69.400000000000006</v>
      </c>
      <c r="F39" s="126">
        <v>4945.7</v>
      </c>
      <c r="G39" s="156">
        <v>5362.7</v>
      </c>
      <c r="H39" s="156">
        <v>7245.6</v>
      </c>
      <c r="I39" s="338"/>
      <c r="J39" s="156">
        <v>299.8</v>
      </c>
      <c r="K39" s="156">
        <v>7545.4000000000005</v>
      </c>
    </row>
    <row r="40" spans="1:11" x14ac:dyDescent="0.2">
      <c r="A40" s="120" t="s">
        <v>59</v>
      </c>
      <c r="B40" s="179">
        <v>3270.3</v>
      </c>
      <c r="C40" s="126">
        <v>1736.5</v>
      </c>
      <c r="D40" s="156">
        <v>88726.8</v>
      </c>
      <c r="E40" s="179">
        <v>3270.3</v>
      </c>
      <c r="F40" s="126">
        <v>4945.7</v>
      </c>
      <c r="G40" s="156">
        <v>252701.4</v>
      </c>
      <c r="H40" s="156">
        <v>341428.2</v>
      </c>
      <c r="I40" s="338"/>
      <c r="J40" s="156">
        <v>14128.5</v>
      </c>
      <c r="K40" s="156">
        <v>355556.7</v>
      </c>
    </row>
    <row r="41" spans="1:11" s="122" customFormat="1" x14ac:dyDescent="0.2">
      <c r="A41" s="186"/>
      <c r="B41" s="121">
        <v>5990.08</v>
      </c>
      <c r="C41" s="121"/>
      <c r="D41" s="121">
        <v>162517.39999999997</v>
      </c>
      <c r="E41" s="121">
        <v>5990.08</v>
      </c>
      <c r="F41" s="121"/>
      <c r="G41" s="121">
        <v>462863.5</v>
      </c>
      <c r="H41" s="121">
        <v>625380.89999999991</v>
      </c>
      <c r="I41" s="120"/>
      <c r="J41" s="121">
        <v>25878.6</v>
      </c>
      <c r="K41" s="121">
        <v>651259.50000000012</v>
      </c>
    </row>
    <row r="42" spans="1:11" s="123" customFormat="1" x14ac:dyDescent="0.2">
      <c r="A42" s="124"/>
      <c r="B42" s="124"/>
      <c r="C42" s="124"/>
      <c r="D42" s="125"/>
      <c r="E42" s="125"/>
    </row>
    <row r="43" spans="1:11" s="122" customFormat="1" x14ac:dyDescent="0.2"/>
    <row r="44" spans="1:11" s="122" customFormat="1" x14ac:dyDescent="0.2"/>
    <row r="45" spans="1:11" s="122" customFormat="1" x14ac:dyDescent="0.2"/>
  </sheetData>
  <mergeCells count="10">
    <mergeCell ref="I3:I4"/>
    <mergeCell ref="J3:J4"/>
    <mergeCell ref="K3:K4"/>
    <mergeCell ref="I6:I40"/>
    <mergeCell ref="B1:K1"/>
    <mergeCell ref="A2:K2"/>
    <mergeCell ref="A3:A4"/>
    <mergeCell ref="B3:D3"/>
    <mergeCell ref="E3:G3"/>
    <mergeCell ref="H3:H4"/>
  </mergeCells>
  <pageMargins left="0.11811023622047245" right="0.11811023622047245" top="0.15748031496062992" bottom="0.15748031496062992" header="0.31496062992125984" footer="0.31496062992125984"/>
  <pageSetup paperSize="9" scale="68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view="pageBreakPreview" zoomScale="60" zoomScaleNormal="100" workbookViewId="0">
      <selection activeCell="P57" sqref="P57"/>
    </sheetView>
  </sheetViews>
  <sheetFormatPr defaultRowHeight="12.75" x14ac:dyDescent="0.2"/>
  <cols>
    <col min="1" max="1" width="27.85546875" style="128" customWidth="1"/>
    <col min="2" max="2" width="22.28515625" style="128" customWidth="1"/>
    <col min="3" max="3" width="8" style="128" customWidth="1"/>
    <col min="4" max="4" width="11.7109375" style="128" customWidth="1"/>
    <col min="5" max="5" width="8.5703125" style="128" customWidth="1"/>
    <col min="6" max="6" width="15.42578125" style="128" customWidth="1"/>
    <col min="7" max="7" width="9.140625" style="128"/>
    <col min="8" max="8" width="10.42578125" style="128" customWidth="1"/>
    <col min="9" max="9" width="12.140625" style="128" customWidth="1"/>
    <col min="10" max="238" width="9.140625" style="128"/>
    <col min="239" max="239" width="26.85546875" style="128" customWidth="1"/>
    <col min="240" max="240" width="19.140625" style="128" customWidth="1"/>
    <col min="241" max="241" width="12.85546875" style="128" customWidth="1"/>
    <col min="242" max="242" width="15.42578125" style="128" customWidth="1"/>
    <col min="243" max="494" width="9.140625" style="128"/>
    <col min="495" max="495" width="26.85546875" style="128" customWidth="1"/>
    <col min="496" max="496" width="19.140625" style="128" customWidth="1"/>
    <col min="497" max="497" width="12.85546875" style="128" customWidth="1"/>
    <col min="498" max="498" width="15.42578125" style="128" customWidth="1"/>
    <col min="499" max="750" width="9.140625" style="128"/>
    <col min="751" max="751" width="26.85546875" style="128" customWidth="1"/>
    <col min="752" max="752" width="19.140625" style="128" customWidth="1"/>
    <col min="753" max="753" width="12.85546875" style="128" customWidth="1"/>
    <col min="754" max="754" width="15.42578125" style="128" customWidth="1"/>
    <col min="755" max="1006" width="9.140625" style="128"/>
    <col min="1007" max="1007" width="26.85546875" style="128" customWidth="1"/>
    <col min="1008" max="1008" width="19.140625" style="128" customWidth="1"/>
    <col min="1009" max="1009" width="12.85546875" style="128" customWidth="1"/>
    <col min="1010" max="1010" width="15.42578125" style="128" customWidth="1"/>
    <col min="1011" max="1262" width="9.140625" style="128"/>
    <col min="1263" max="1263" width="26.85546875" style="128" customWidth="1"/>
    <col min="1264" max="1264" width="19.140625" style="128" customWidth="1"/>
    <col min="1265" max="1265" width="12.85546875" style="128" customWidth="1"/>
    <col min="1266" max="1266" width="15.42578125" style="128" customWidth="1"/>
    <col min="1267" max="1518" width="9.140625" style="128"/>
    <col min="1519" max="1519" width="26.85546875" style="128" customWidth="1"/>
    <col min="1520" max="1520" width="19.140625" style="128" customWidth="1"/>
    <col min="1521" max="1521" width="12.85546875" style="128" customWidth="1"/>
    <col min="1522" max="1522" width="15.42578125" style="128" customWidth="1"/>
    <col min="1523" max="1774" width="9.140625" style="128"/>
    <col min="1775" max="1775" width="26.85546875" style="128" customWidth="1"/>
    <col min="1776" max="1776" width="19.140625" style="128" customWidth="1"/>
    <col min="1777" max="1777" width="12.85546875" style="128" customWidth="1"/>
    <col min="1778" max="1778" width="15.42578125" style="128" customWidth="1"/>
    <col min="1779" max="2030" width="9.140625" style="128"/>
    <col min="2031" max="2031" width="26.85546875" style="128" customWidth="1"/>
    <col min="2032" max="2032" width="19.140625" style="128" customWidth="1"/>
    <col min="2033" max="2033" width="12.85546875" style="128" customWidth="1"/>
    <col min="2034" max="2034" width="15.42578125" style="128" customWidth="1"/>
    <col min="2035" max="2286" width="9.140625" style="128"/>
    <col min="2287" max="2287" width="26.85546875" style="128" customWidth="1"/>
    <col min="2288" max="2288" width="19.140625" style="128" customWidth="1"/>
    <col min="2289" max="2289" width="12.85546875" style="128" customWidth="1"/>
    <col min="2290" max="2290" width="15.42578125" style="128" customWidth="1"/>
    <col min="2291" max="2542" width="9.140625" style="128"/>
    <col min="2543" max="2543" width="26.85546875" style="128" customWidth="1"/>
    <col min="2544" max="2544" width="19.140625" style="128" customWidth="1"/>
    <col min="2545" max="2545" width="12.85546875" style="128" customWidth="1"/>
    <col min="2546" max="2546" width="15.42578125" style="128" customWidth="1"/>
    <col min="2547" max="2798" width="9.140625" style="128"/>
    <col min="2799" max="2799" width="26.85546875" style="128" customWidth="1"/>
    <col min="2800" max="2800" width="19.140625" style="128" customWidth="1"/>
    <col min="2801" max="2801" width="12.85546875" style="128" customWidth="1"/>
    <col min="2802" max="2802" width="15.42578125" style="128" customWidth="1"/>
    <col min="2803" max="3054" width="9.140625" style="128"/>
    <col min="3055" max="3055" width="26.85546875" style="128" customWidth="1"/>
    <col min="3056" max="3056" width="19.140625" style="128" customWidth="1"/>
    <col min="3057" max="3057" width="12.85546875" style="128" customWidth="1"/>
    <col min="3058" max="3058" width="15.42578125" style="128" customWidth="1"/>
    <col min="3059" max="3310" width="9.140625" style="128"/>
    <col min="3311" max="3311" width="26.85546875" style="128" customWidth="1"/>
    <col min="3312" max="3312" width="19.140625" style="128" customWidth="1"/>
    <col min="3313" max="3313" width="12.85546875" style="128" customWidth="1"/>
    <col min="3314" max="3314" width="15.42578125" style="128" customWidth="1"/>
    <col min="3315" max="3566" width="9.140625" style="128"/>
    <col min="3567" max="3567" width="26.85546875" style="128" customWidth="1"/>
    <col min="3568" max="3568" width="19.140625" style="128" customWidth="1"/>
    <col min="3569" max="3569" width="12.85546875" style="128" customWidth="1"/>
    <col min="3570" max="3570" width="15.42578125" style="128" customWidth="1"/>
    <col min="3571" max="3822" width="9.140625" style="128"/>
    <col min="3823" max="3823" width="26.85546875" style="128" customWidth="1"/>
    <col min="3824" max="3824" width="19.140625" style="128" customWidth="1"/>
    <col min="3825" max="3825" width="12.85546875" style="128" customWidth="1"/>
    <col min="3826" max="3826" width="15.42578125" style="128" customWidth="1"/>
    <col min="3827" max="4078" width="9.140625" style="128"/>
    <col min="4079" max="4079" width="26.85546875" style="128" customWidth="1"/>
    <col min="4080" max="4080" width="19.140625" style="128" customWidth="1"/>
    <col min="4081" max="4081" width="12.85546875" style="128" customWidth="1"/>
    <col min="4082" max="4082" width="15.42578125" style="128" customWidth="1"/>
    <col min="4083" max="4334" width="9.140625" style="128"/>
    <col min="4335" max="4335" width="26.85546875" style="128" customWidth="1"/>
    <col min="4336" max="4336" width="19.140625" style="128" customWidth="1"/>
    <col min="4337" max="4337" width="12.85546875" style="128" customWidth="1"/>
    <col min="4338" max="4338" width="15.42578125" style="128" customWidth="1"/>
    <col min="4339" max="4590" width="9.140625" style="128"/>
    <col min="4591" max="4591" width="26.85546875" style="128" customWidth="1"/>
    <col min="4592" max="4592" width="19.140625" style="128" customWidth="1"/>
    <col min="4593" max="4593" width="12.85546875" style="128" customWidth="1"/>
    <col min="4594" max="4594" width="15.42578125" style="128" customWidth="1"/>
    <col min="4595" max="4846" width="9.140625" style="128"/>
    <col min="4847" max="4847" width="26.85546875" style="128" customWidth="1"/>
    <col min="4848" max="4848" width="19.140625" style="128" customWidth="1"/>
    <col min="4849" max="4849" width="12.85546875" style="128" customWidth="1"/>
    <col min="4850" max="4850" width="15.42578125" style="128" customWidth="1"/>
    <col min="4851" max="5102" width="9.140625" style="128"/>
    <col min="5103" max="5103" width="26.85546875" style="128" customWidth="1"/>
    <col min="5104" max="5104" width="19.140625" style="128" customWidth="1"/>
    <col min="5105" max="5105" width="12.85546875" style="128" customWidth="1"/>
    <col min="5106" max="5106" width="15.42578125" style="128" customWidth="1"/>
    <col min="5107" max="5358" width="9.140625" style="128"/>
    <col min="5359" max="5359" width="26.85546875" style="128" customWidth="1"/>
    <col min="5360" max="5360" width="19.140625" style="128" customWidth="1"/>
    <col min="5361" max="5361" width="12.85546875" style="128" customWidth="1"/>
    <col min="5362" max="5362" width="15.42578125" style="128" customWidth="1"/>
    <col min="5363" max="5614" width="9.140625" style="128"/>
    <col min="5615" max="5615" width="26.85546875" style="128" customWidth="1"/>
    <col min="5616" max="5616" width="19.140625" style="128" customWidth="1"/>
    <col min="5617" max="5617" width="12.85546875" style="128" customWidth="1"/>
    <col min="5618" max="5618" width="15.42578125" style="128" customWidth="1"/>
    <col min="5619" max="5870" width="9.140625" style="128"/>
    <col min="5871" max="5871" width="26.85546875" style="128" customWidth="1"/>
    <col min="5872" max="5872" width="19.140625" style="128" customWidth="1"/>
    <col min="5873" max="5873" width="12.85546875" style="128" customWidth="1"/>
    <col min="5874" max="5874" width="15.42578125" style="128" customWidth="1"/>
    <col min="5875" max="6126" width="9.140625" style="128"/>
    <col min="6127" max="6127" width="26.85546875" style="128" customWidth="1"/>
    <col min="6128" max="6128" width="19.140625" style="128" customWidth="1"/>
    <col min="6129" max="6129" width="12.85546875" style="128" customWidth="1"/>
    <col min="6130" max="6130" width="15.42578125" style="128" customWidth="1"/>
    <col min="6131" max="6382" width="9.140625" style="128"/>
    <col min="6383" max="6383" width="26.85546875" style="128" customWidth="1"/>
    <col min="6384" max="6384" width="19.140625" style="128" customWidth="1"/>
    <col min="6385" max="6385" width="12.85546875" style="128" customWidth="1"/>
    <col min="6386" max="6386" width="15.42578125" style="128" customWidth="1"/>
    <col min="6387" max="6638" width="9.140625" style="128"/>
    <col min="6639" max="6639" width="26.85546875" style="128" customWidth="1"/>
    <col min="6640" max="6640" width="19.140625" style="128" customWidth="1"/>
    <col min="6641" max="6641" width="12.85546875" style="128" customWidth="1"/>
    <col min="6642" max="6642" width="15.42578125" style="128" customWidth="1"/>
    <col min="6643" max="6894" width="9.140625" style="128"/>
    <col min="6895" max="6895" width="26.85546875" style="128" customWidth="1"/>
    <col min="6896" max="6896" width="19.140625" style="128" customWidth="1"/>
    <col min="6897" max="6897" width="12.85546875" style="128" customWidth="1"/>
    <col min="6898" max="6898" width="15.42578125" style="128" customWidth="1"/>
    <col min="6899" max="7150" width="9.140625" style="128"/>
    <col min="7151" max="7151" width="26.85546875" style="128" customWidth="1"/>
    <col min="7152" max="7152" width="19.140625" style="128" customWidth="1"/>
    <col min="7153" max="7153" width="12.85546875" style="128" customWidth="1"/>
    <col min="7154" max="7154" width="15.42578125" style="128" customWidth="1"/>
    <col min="7155" max="7406" width="9.140625" style="128"/>
    <col min="7407" max="7407" width="26.85546875" style="128" customWidth="1"/>
    <col min="7408" max="7408" width="19.140625" style="128" customWidth="1"/>
    <col min="7409" max="7409" width="12.85546875" style="128" customWidth="1"/>
    <col min="7410" max="7410" width="15.42578125" style="128" customWidth="1"/>
    <col min="7411" max="7662" width="9.140625" style="128"/>
    <col min="7663" max="7663" width="26.85546875" style="128" customWidth="1"/>
    <col min="7664" max="7664" width="19.140625" style="128" customWidth="1"/>
    <col min="7665" max="7665" width="12.85546875" style="128" customWidth="1"/>
    <col min="7666" max="7666" width="15.42578125" style="128" customWidth="1"/>
    <col min="7667" max="7918" width="9.140625" style="128"/>
    <col min="7919" max="7919" width="26.85546875" style="128" customWidth="1"/>
    <col min="7920" max="7920" width="19.140625" style="128" customWidth="1"/>
    <col min="7921" max="7921" width="12.85546875" style="128" customWidth="1"/>
    <col min="7922" max="7922" width="15.42578125" style="128" customWidth="1"/>
    <col min="7923" max="8174" width="9.140625" style="128"/>
    <col min="8175" max="8175" width="26.85546875" style="128" customWidth="1"/>
    <col min="8176" max="8176" width="19.140625" style="128" customWidth="1"/>
    <col min="8177" max="8177" width="12.85546875" style="128" customWidth="1"/>
    <col min="8178" max="8178" width="15.42578125" style="128" customWidth="1"/>
    <col min="8179" max="8430" width="9.140625" style="128"/>
    <col min="8431" max="8431" width="26.85546875" style="128" customWidth="1"/>
    <col min="8432" max="8432" width="19.140625" style="128" customWidth="1"/>
    <col min="8433" max="8433" width="12.85546875" style="128" customWidth="1"/>
    <col min="8434" max="8434" width="15.42578125" style="128" customWidth="1"/>
    <col min="8435" max="8686" width="9.140625" style="128"/>
    <col min="8687" max="8687" width="26.85546875" style="128" customWidth="1"/>
    <col min="8688" max="8688" width="19.140625" style="128" customWidth="1"/>
    <col min="8689" max="8689" width="12.85546875" style="128" customWidth="1"/>
    <col min="8690" max="8690" width="15.42578125" style="128" customWidth="1"/>
    <col min="8691" max="8942" width="9.140625" style="128"/>
    <col min="8943" max="8943" width="26.85546875" style="128" customWidth="1"/>
    <col min="8944" max="8944" width="19.140625" style="128" customWidth="1"/>
    <col min="8945" max="8945" width="12.85546875" style="128" customWidth="1"/>
    <col min="8946" max="8946" width="15.42578125" style="128" customWidth="1"/>
    <col min="8947" max="9198" width="9.140625" style="128"/>
    <col min="9199" max="9199" width="26.85546875" style="128" customWidth="1"/>
    <col min="9200" max="9200" width="19.140625" style="128" customWidth="1"/>
    <col min="9201" max="9201" width="12.85546875" style="128" customWidth="1"/>
    <col min="9202" max="9202" width="15.42578125" style="128" customWidth="1"/>
    <col min="9203" max="9454" width="9.140625" style="128"/>
    <col min="9455" max="9455" width="26.85546875" style="128" customWidth="1"/>
    <col min="9456" max="9456" width="19.140625" style="128" customWidth="1"/>
    <col min="9457" max="9457" width="12.85546875" style="128" customWidth="1"/>
    <col min="9458" max="9458" width="15.42578125" style="128" customWidth="1"/>
    <col min="9459" max="9710" width="9.140625" style="128"/>
    <col min="9711" max="9711" width="26.85546875" style="128" customWidth="1"/>
    <col min="9712" max="9712" width="19.140625" style="128" customWidth="1"/>
    <col min="9713" max="9713" width="12.85546875" style="128" customWidth="1"/>
    <col min="9714" max="9714" width="15.42578125" style="128" customWidth="1"/>
    <col min="9715" max="9966" width="9.140625" style="128"/>
    <col min="9967" max="9967" width="26.85546875" style="128" customWidth="1"/>
    <col min="9968" max="9968" width="19.140625" style="128" customWidth="1"/>
    <col min="9969" max="9969" width="12.85546875" style="128" customWidth="1"/>
    <col min="9970" max="9970" width="15.42578125" style="128" customWidth="1"/>
    <col min="9971" max="10222" width="9.140625" style="128"/>
    <col min="10223" max="10223" width="26.85546875" style="128" customWidth="1"/>
    <col min="10224" max="10224" width="19.140625" style="128" customWidth="1"/>
    <col min="10225" max="10225" width="12.85546875" style="128" customWidth="1"/>
    <col min="10226" max="10226" width="15.42578125" style="128" customWidth="1"/>
    <col min="10227" max="10478" width="9.140625" style="128"/>
    <col min="10479" max="10479" width="26.85546875" style="128" customWidth="1"/>
    <col min="10480" max="10480" width="19.140625" style="128" customWidth="1"/>
    <col min="10481" max="10481" width="12.85546875" style="128" customWidth="1"/>
    <col min="10482" max="10482" width="15.42578125" style="128" customWidth="1"/>
    <col min="10483" max="10734" width="9.140625" style="128"/>
    <col min="10735" max="10735" width="26.85546875" style="128" customWidth="1"/>
    <col min="10736" max="10736" width="19.140625" style="128" customWidth="1"/>
    <col min="10737" max="10737" width="12.85546875" style="128" customWidth="1"/>
    <col min="10738" max="10738" width="15.42578125" style="128" customWidth="1"/>
    <col min="10739" max="10990" width="9.140625" style="128"/>
    <col min="10991" max="10991" width="26.85546875" style="128" customWidth="1"/>
    <col min="10992" max="10992" width="19.140625" style="128" customWidth="1"/>
    <col min="10993" max="10993" width="12.85546875" style="128" customWidth="1"/>
    <col min="10994" max="10994" width="15.42578125" style="128" customWidth="1"/>
    <col min="10995" max="11246" width="9.140625" style="128"/>
    <col min="11247" max="11247" width="26.85546875" style="128" customWidth="1"/>
    <col min="11248" max="11248" width="19.140625" style="128" customWidth="1"/>
    <col min="11249" max="11249" width="12.85546875" style="128" customWidth="1"/>
    <col min="11250" max="11250" width="15.42578125" style="128" customWidth="1"/>
    <col min="11251" max="11502" width="9.140625" style="128"/>
    <col min="11503" max="11503" width="26.85546875" style="128" customWidth="1"/>
    <col min="11504" max="11504" width="19.140625" style="128" customWidth="1"/>
    <col min="11505" max="11505" width="12.85546875" style="128" customWidth="1"/>
    <col min="11506" max="11506" width="15.42578125" style="128" customWidth="1"/>
    <col min="11507" max="11758" width="9.140625" style="128"/>
    <col min="11759" max="11759" width="26.85546875" style="128" customWidth="1"/>
    <col min="11760" max="11760" width="19.140625" style="128" customWidth="1"/>
    <col min="11761" max="11761" width="12.85546875" style="128" customWidth="1"/>
    <col min="11762" max="11762" width="15.42578125" style="128" customWidth="1"/>
    <col min="11763" max="12014" width="9.140625" style="128"/>
    <col min="12015" max="12015" width="26.85546875" style="128" customWidth="1"/>
    <col min="12016" max="12016" width="19.140625" style="128" customWidth="1"/>
    <col min="12017" max="12017" width="12.85546875" style="128" customWidth="1"/>
    <col min="12018" max="12018" width="15.42578125" style="128" customWidth="1"/>
    <col min="12019" max="12270" width="9.140625" style="128"/>
    <col min="12271" max="12271" width="26.85546875" style="128" customWidth="1"/>
    <col min="12272" max="12272" width="19.140625" style="128" customWidth="1"/>
    <col min="12273" max="12273" width="12.85546875" style="128" customWidth="1"/>
    <col min="12274" max="12274" width="15.42578125" style="128" customWidth="1"/>
    <col min="12275" max="12526" width="9.140625" style="128"/>
    <col min="12527" max="12527" width="26.85546875" style="128" customWidth="1"/>
    <col min="12528" max="12528" width="19.140625" style="128" customWidth="1"/>
    <col min="12529" max="12529" width="12.85546875" style="128" customWidth="1"/>
    <col min="12530" max="12530" width="15.42578125" style="128" customWidth="1"/>
    <col min="12531" max="12782" width="9.140625" style="128"/>
    <col min="12783" max="12783" width="26.85546875" style="128" customWidth="1"/>
    <col min="12784" max="12784" width="19.140625" style="128" customWidth="1"/>
    <col min="12785" max="12785" width="12.85546875" style="128" customWidth="1"/>
    <col min="12786" max="12786" width="15.42578125" style="128" customWidth="1"/>
    <col min="12787" max="13038" width="9.140625" style="128"/>
    <col min="13039" max="13039" width="26.85546875" style="128" customWidth="1"/>
    <col min="13040" max="13040" width="19.140625" style="128" customWidth="1"/>
    <col min="13041" max="13041" width="12.85546875" style="128" customWidth="1"/>
    <col min="13042" max="13042" width="15.42578125" style="128" customWidth="1"/>
    <col min="13043" max="13294" width="9.140625" style="128"/>
    <col min="13295" max="13295" width="26.85546875" style="128" customWidth="1"/>
    <col min="13296" max="13296" width="19.140625" style="128" customWidth="1"/>
    <col min="13297" max="13297" width="12.85546875" style="128" customWidth="1"/>
    <col min="13298" max="13298" width="15.42578125" style="128" customWidth="1"/>
    <col min="13299" max="13550" width="9.140625" style="128"/>
    <col min="13551" max="13551" width="26.85546875" style="128" customWidth="1"/>
    <col min="13552" max="13552" width="19.140625" style="128" customWidth="1"/>
    <col min="13553" max="13553" width="12.85546875" style="128" customWidth="1"/>
    <col min="13554" max="13554" width="15.42578125" style="128" customWidth="1"/>
    <col min="13555" max="13806" width="9.140625" style="128"/>
    <col min="13807" max="13807" width="26.85546875" style="128" customWidth="1"/>
    <col min="13808" max="13808" width="19.140625" style="128" customWidth="1"/>
    <col min="13809" max="13809" width="12.85546875" style="128" customWidth="1"/>
    <col min="13810" max="13810" width="15.42578125" style="128" customWidth="1"/>
    <col min="13811" max="14062" width="9.140625" style="128"/>
    <col min="14063" max="14063" width="26.85546875" style="128" customWidth="1"/>
    <col min="14064" max="14064" width="19.140625" style="128" customWidth="1"/>
    <col min="14065" max="14065" width="12.85546875" style="128" customWidth="1"/>
    <col min="14066" max="14066" width="15.42578125" style="128" customWidth="1"/>
    <col min="14067" max="14318" width="9.140625" style="128"/>
    <col min="14319" max="14319" width="26.85546875" style="128" customWidth="1"/>
    <col min="14320" max="14320" width="19.140625" style="128" customWidth="1"/>
    <col min="14321" max="14321" width="12.85546875" style="128" customWidth="1"/>
    <col min="14322" max="14322" width="15.42578125" style="128" customWidth="1"/>
    <col min="14323" max="14574" width="9.140625" style="128"/>
    <col min="14575" max="14575" width="26.85546875" style="128" customWidth="1"/>
    <col min="14576" max="14576" width="19.140625" style="128" customWidth="1"/>
    <col min="14577" max="14577" width="12.85546875" style="128" customWidth="1"/>
    <col min="14578" max="14578" width="15.42578125" style="128" customWidth="1"/>
    <col min="14579" max="14830" width="9.140625" style="128"/>
    <col min="14831" max="14831" width="26.85546875" style="128" customWidth="1"/>
    <col min="14832" max="14832" width="19.140625" style="128" customWidth="1"/>
    <col min="14833" max="14833" width="12.85546875" style="128" customWidth="1"/>
    <col min="14834" max="14834" width="15.42578125" style="128" customWidth="1"/>
    <col min="14835" max="15086" width="9.140625" style="128"/>
    <col min="15087" max="15087" width="26.85546875" style="128" customWidth="1"/>
    <col min="15088" max="15088" width="19.140625" style="128" customWidth="1"/>
    <col min="15089" max="15089" width="12.85546875" style="128" customWidth="1"/>
    <col min="15090" max="15090" width="15.42578125" style="128" customWidth="1"/>
    <col min="15091" max="15342" width="9.140625" style="128"/>
    <col min="15343" max="15343" width="26.85546875" style="128" customWidth="1"/>
    <col min="15344" max="15344" width="19.140625" style="128" customWidth="1"/>
    <col min="15345" max="15345" width="12.85546875" style="128" customWidth="1"/>
    <col min="15346" max="15346" width="15.42578125" style="128" customWidth="1"/>
    <col min="15347" max="15598" width="9.140625" style="128"/>
    <col min="15599" max="15599" width="26.85546875" style="128" customWidth="1"/>
    <col min="15600" max="15600" width="19.140625" style="128" customWidth="1"/>
    <col min="15601" max="15601" width="12.85546875" style="128" customWidth="1"/>
    <col min="15602" max="15602" width="15.42578125" style="128" customWidth="1"/>
    <col min="15603" max="15854" width="9.140625" style="128"/>
    <col min="15855" max="15855" width="26.85546875" style="128" customWidth="1"/>
    <col min="15856" max="15856" width="19.140625" style="128" customWidth="1"/>
    <col min="15857" max="15857" width="12.85546875" style="128" customWidth="1"/>
    <col min="15858" max="15858" width="15.42578125" style="128" customWidth="1"/>
    <col min="15859" max="16110" width="9.140625" style="128"/>
    <col min="16111" max="16111" width="26.85546875" style="128" customWidth="1"/>
    <col min="16112" max="16112" width="19.140625" style="128" customWidth="1"/>
    <col min="16113" max="16113" width="12.85546875" style="128" customWidth="1"/>
    <col min="16114" max="16114" width="15.42578125" style="128" customWidth="1"/>
    <col min="16115" max="16384" width="9.140625" style="128"/>
  </cols>
  <sheetData>
    <row r="1" spans="1:9" ht="50.25" customHeight="1" x14ac:dyDescent="0.2">
      <c r="A1" s="180" t="s">
        <v>222</v>
      </c>
      <c r="B1" s="343" t="s">
        <v>103</v>
      </c>
      <c r="C1" s="343"/>
      <c r="D1" s="343"/>
      <c r="E1" s="343"/>
      <c r="F1" s="343"/>
      <c r="G1" s="343"/>
      <c r="H1" s="343"/>
      <c r="I1" s="343"/>
    </row>
    <row r="2" spans="1:9" ht="57.75" customHeight="1" x14ac:dyDescent="0.2">
      <c r="A2" s="344" t="s">
        <v>182</v>
      </c>
      <c r="B2" s="344"/>
      <c r="C2" s="344"/>
      <c r="D2" s="344"/>
      <c r="E2" s="344"/>
      <c r="F2" s="344"/>
      <c r="G2" s="344"/>
      <c r="H2" s="344"/>
      <c r="I2" s="344"/>
    </row>
    <row r="3" spans="1:9" ht="12.75" customHeight="1" x14ac:dyDescent="0.2">
      <c r="A3" s="345" t="s">
        <v>1</v>
      </c>
      <c r="B3" s="388" t="s">
        <v>158</v>
      </c>
      <c r="C3" s="388"/>
      <c r="D3" s="388"/>
      <c r="E3" s="388"/>
      <c r="F3" s="388"/>
      <c r="G3" s="388"/>
      <c r="H3" s="388"/>
      <c r="I3" s="388"/>
    </row>
    <row r="4" spans="1:9" ht="12.75" customHeight="1" x14ac:dyDescent="0.2">
      <c r="A4" s="345"/>
      <c r="B4" s="349" t="s">
        <v>279</v>
      </c>
      <c r="C4" s="389" t="s">
        <v>215</v>
      </c>
      <c r="D4" s="390" t="s">
        <v>159</v>
      </c>
      <c r="E4" s="389" t="s">
        <v>243</v>
      </c>
      <c r="F4" s="389" t="s">
        <v>159</v>
      </c>
      <c r="G4" s="389" t="s">
        <v>244</v>
      </c>
      <c r="H4" s="390" t="s">
        <v>159</v>
      </c>
      <c r="I4" s="389" t="s">
        <v>263</v>
      </c>
    </row>
    <row r="5" spans="1:9" ht="12.75" customHeight="1" x14ac:dyDescent="0.2">
      <c r="A5" s="345"/>
      <c r="B5" s="349"/>
      <c r="C5" s="389"/>
      <c r="D5" s="390"/>
      <c r="E5" s="389"/>
      <c r="F5" s="389"/>
      <c r="G5" s="389"/>
      <c r="H5" s="390"/>
      <c r="I5" s="389"/>
    </row>
    <row r="6" spans="1:9" ht="43.5" customHeight="1" x14ac:dyDescent="0.2">
      <c r="A6" s="345"/>
      <c r="B6" s="349"/>
      <c r="C6" s="389"/>
      <c r="D6" s="390"/>
      <c r="E6" s="389"/>
      <c r="F6" s="389"/>
      <c r="G6" s="389"/>
      <c r="H6" s="390"/>
      <c r="I6" s="389"/>
    </row>
    <row r="7" spans="1:9" ht="15" customHeight="1" x14ac:dyDescent="0.2">
      <c r="A7" s="196">
        <v>1</v>
      </c>
      <c r="B7" s="196">
        <v>2</v>
      </c>
      <c r="C7" s="196">
        <v>3</v>
      </c>
      <c r="D7" s="196">
        <v>4</v>
      </c>
      <c r="E7" s="196">
        <v>5</v>
      </c>
      <c r="F7" s="196">
        <v>6</v>
      </c>
      <c r="G7" s="196">
        <v>7</v>
      </c>
      <c r="H7" s="196">
        <v>8</v>
      </c>
      <c r="I7" s="196">
        <v>9</v>
      </c>
    </row>
    <row r="8" spans="1:9" ht="12.75" customHeight="1" x14ac:dyDescent="0.2">
      <c r="A8" s="129" t="s">
        <v>20</v>
      </c>
      <c r="B8" s="133">
        <v>25891.8</v>
      </c>
      <c r="C8" s="359">
        <v>0.155</v>
      </c>
      <c r="D8" s="134">
        <v>4013.2</v>
      </c>
      <c r="E8" s="356">
        <v>0.09</v>
      </c>
      <c r="F8" s="133">
        <v>2691.5</v>
      </c>
      <c r="G8" s="359">
        <v>4.5999999999999999E-2</v>
      </c>
      <c r="H8" s="133">
        <v>374.9</v>
      </c>
      <c r="I8" s="152">
        <v>7079.5999999999995</v>
      </c>
    </row>
    <row r="9" spans="1:9" x14ac:dyDescent="0.2">
      <c r="A9" s="129" t="s">
        <v>23</v>
      </c>
      <c r="B9" s="133">
        <v>45522.3</v>
      </c>
      <c r="C9" s="360"/>
      <c r="D9" s="134">
        <v>7056</v>
      </c>
      <c r="E9" s="357"/>
      <c r="F9" s="133">
        <v>4732</v>
      </c>
      <c r="G9" s="360"/>
      <c r="H9" s="133">
        <v>659.1</v>
      </c>
      <c r="I9" s="152">
        <v>12447.1</v>
      </c>
    </row>
    <row r="10" spans="1:9" x14ac:dyDescent="0.2">
      <c r="A10" s="129" t="s">
        <v>25</v>
      </c>
      <c r="B10" s="133">
        <v>31521.8</v>
      </c>
      <c r="C10" s="360"/>
      <c r="D10" s="134">
        <v>4885.8999999999996</v>
      </c>
      <c r="E10" s="357"/>
      <c r="F10" s="133">
        <v>3276.7</v>
      </c>
      <c r="G10" s="360"/>
      <c r="H10" s="133">
        <v>456.4</v>
      </c>
      <c r="I10" s="152">
        <v>8619</v>
      </c>
    </row>
    <row r="11" spans="1:9" x14ac:dyDescent="0.2">
      <c r="A11" s="129" t="s">
        <v>26</v>
      </c>
      <c r="B11" s="133">
        <v>25325.599999999999</v>
      </c>
      <c r="C11" s="360"/>
      <c r="D11" s="134">
        <v>3925.5</v>
      </c>
      <c r="E11" s="357"/>
      <c r="F11" s="133">
        <v>2632.6</v>
      </c>
      <c r="G11" s="360"/>
      <c r="H11" s="133">
        <v>366.7</v>
      </c>
      <c r="I11" s="152">
        <v>6924.8</v>
      </c>
    </row>
    <row r="12" spans="1:9" x14ac:dyDescent="0.2">
      <c r="A12" s="129" t="s">
        <v>27</v>
      </c>
      <c r="B12" s="133">
        <v>28781.1</v>
      </c>
      <c r="C12" s="360"/>
      <c r="D12" s="134">
        <v>4461.1000000000004</v>
      </c>
      <c r="E12" s="357"/>
      <c r="F12" s="133">
        <v>2991.8</v>
      </c>
      <c r="G12" s="360"/>
      <c r="H12" s="133">
        <v>416.7</v>
      </c>
      <c r="I12" s="152">
        <v>7869.6</v>
      </c>
    </row>
    <row r="13" spans="1:9" x14ac:dyDescent="0.2">
      <c r="A13" s="129" t="s">
        <v>28</v>
      </c>
      <c r="B13" s="133">
        <v>16293.599999999999</v>
      </c>
      <c r="C13" s="360"/>
      <c r="D13" s="134">
        <v>2525.5</v>
      </c>
      <c r="E13" s="357"/>
      <c r="F13" s="133">
        <v>1693.7</v>
      </c>
      <c r="G13" s="360"/>
      <c r="H13" s="133">
        <v>235.9</v>
      </c>
      <c r="I13" s="152">
        <v>4455.0999999999995</v>
      </c>
    </row>
    <row r="14" spans="1:9" x14ac:dyDescent="0.2">
      <c r="A14" s="129" t="s">
        <v>29</v>
      </c>
      <c r="B14" s="133">
        <v>56770.5</v>
      </c>
      <c r="C14" s="360"/>
      <c r="D14" s="134">
        <v>8799.4</v>
      </c>
      <c r="E14" s="357"/>
      <c r="F14" s="133">
        <v>5901.3</v>
      </c>
      <c r="G14" s="360"/>
      <c r="H14" s="133">
        <v>821.9</v>
      </c>
      <c r="I14" s="152">
        <v>15522.6</v>
      </c>
    </row>
    <row r="15" spans="1:9" x14ac:dyDescent="0.2">
      <c r="A15" s="129" t="s">
        <v>30</v>
      </c>
      <c r="B15" s="133">
        <v>78261.3</v>
      </c>
      <c r="C15" s="360"/>
      <c r="D15" s="134">
        <v>12130.5</v>
      </c>
      <c r="E15" s="357"/>
      <c r="F15" s="133">
        <v>8135.3</v>
      </c>
      <c r="G15" s="360"/>
      <c r="H15" s="133">
        <v>1133.0999999999999</v>
      </c>
      <c r="I15" s="152">
        <v>21398.899999999998</v>
      </c>
    </row>
    <row r="16" spans="1:9" x14ac:dyDescent="0.2">
      <c r="A16" s="129" t="s">
        <v>31</v>
      </c>
      <c r="B16" s="133">
        <v>21181.399999999998</v>
      </c>
      <c r="C16" s="360"/>
      <c r="D16" s="134">
        <v>3283.1</v>
      </c>
      <c r="E16" s="357"/>
      <c r="F16" s="133">
        <v>2201.8000000000002</v>
      </c>
      <c r="G16" s="360"/>
      <c r="H16" s="133">
        <v>306.7</v>
      </c>
      <c r="I16" s="152">
        <v>5791.5999999999995</v>
      </c>
    </row>
    <row r="17" spans="1:9" x14ac:dyDescent="0.2">
      <c r="A17" s="129" t="s">
        <v>32</v>
      </c>
      <c r="B17" s="133">
        <v>60836</v>
      </c>
      <c r="C17" s="360"/>
      <c r="D17" s="134">
        <v>9429.6</v>
      </c>
      <c r="E17" s="357"/>
      <c r="F17" s="133">
        <v>6323.9</v>
      </c>
      <c r="G17" s="360"/>
      <c r="H17" s="133">
        <v>880.8</v>
      </c>
      <c r="I17" s="152">
        <v>16634.3</v>
      </c>
    </row>
    <row r="18" spans="1:9" x14ac:dyDescent="0.2">
      <c r="A18" s="129" t="s">
        <v>34</v>
      </c>
      <c r="B18" s="133">
        <v>41252.199999999997</v>
      </c>
      <c r="C18" s="360"/>
      <c r="D18" s="134">
        <v>6394.1</v>
      </c>
      <c r="E18" s="357"/>
      <c r="F18" s="133">
        <v>4288.2</v>
      </c>
      <c r="G18" s="360"/>
      <c r="H18" s="133">
        <v>597.20000000000005</v>
      </c>
      <c r="I18" s="152">
        <v>11279.5</v>
      </c>
    </row>
    <row r="19" spans="1:9" x14ac:dyDescent="0.2">
      <c r="A19" s="129" t="s">
        <v>35</v>
      </c>
      <c r="B19" s="133">
        <v>12296.9</v>
      </c>
      <c r="C19" s="360"/>
      <c r="D19" s="134">
        <v>1906</v>
      </c>
      <c r="E19" s="357"/>
      <c r="F19" s="133">
        <v>1278.3</v>
      </c>
      <c r="G19" s="360"/>
      <c r="H19" s="133">
        <v>178</v>
      </c>
      <c r="I19" s="152">
        <v>3362.3</v>
      </c>
    </row>
    <row r="20" spans="1:9" x14ac:dyDescent="0.2">
      <c r="A20" s="129" t="s">
        <v>154</v>
      </c>
      <c r="B20" s="133">
        <v>38243.699999999997</v>
      </c>
      <c r="C20" s="360"/>
      <c r="D20" s="134">
        <v>5927.8</v>
      </c>
      <c r="E20" s="357"/>
      <c r="F20" s="133">
        <v>3975.4</v>
      </c>
      <c r="G20" s="360"/>
      <c r="H20" s="133">
        <v>553.70000000000005</v>
      </c>
      <c r="I20" s="152">
        <v>10456.900000000001</v>
      </c>
    </row>
    <row r="21" spans="1:9" x14ac:dyDescent="0.2">
      <c r="A21" s="129" t="s">
        <v>37</v>
      </c>
      <c r="B21" s="133">
        <v>60280.6</v>
      </c>
      <c r="C21" s="360"/>
      <c r="D21" s="134">
        <v>9343.5</v>
      </c>
      <c r="E21" s="357"/>
      <c r="F21" s="133">
        <v>6266.2</v>
      </c>
      <c r="G21" s="360"/>
      <c r="H21" s="133">
        <v>872.7</v>
      </c>
      <c r="I21" s="152">
        <v>16482.400000000001</v>
      </c>
    </row>
    <row r="22" spans="1:9" x14ac:dyDescent="0.2">
      <c r="A22" s="129" t="s">
        <v>38</v>
      </c>
      <c r="B22" s="133">
        <v>36812.6</v>
      </c>
      <c r="C22" s="360"/>
      <c r="D22" s="134">
        <v>5706</v>
      </c>
      <c r="E22" s="357"/>
      <c r="F22" s="133">
        <v>3826.7</v>
      </c>
      <c r="G22" s="360"/>
      <c r="H22" s="133">
        <v>533</v>
      </c>
      <c r="I22" s="152">
        <v>10065.700000000001</v>
      </c>
    </row>
    <row r="23" spans="1:9" x14ac:dyDescent="0.2">
      <c r="A23" s="129" t="s">
        <v>39</v>
      </c>
      <c r="B23" s="133">
        <v>14331</v>
      </c>
      <c r="C23" s="360"/>
      <c r="D23" s="134">
        <v>2221.3000000000002</v>
      </c>
      <c r="E23" s="357"/>
      <c r="F23" s="133">
        <v>1489.7</v>
      </c>
      <c r="G23" s="360"/>
      <c r="H23" s="133">
        <v>207.5</v>
      </c>
      <c r="I23" s="152">
        <v>3918.5</v>
      </c>
    </row>
    <row r="24" spans="1:9" x14ac:dyDescent="0.2">
      <c r="A24" s="129" t="s">
        <v>40</v>
      </c>
      <c r="B24" s="133">
        <v>26216.499999999996</v>
      </c>
      <c r="C24" s="360"/>
      <c r="D24" s="134">
        <v>4063.6</v>
      </c>
      <c r="E24" s="357"/>
      <c r="F24" s="133">
        <v>2725.2</v>
      </c>
      <c r="G24" s="360"/>
      <c r="H24" s="133">
        <v>379.6</v>
      </c>
      <c r="I24" s="152">
        <v>7168.4</v>
      </c>
    </row>
    <row r="25" spans="1:9" x14ac:dyDescent="0.2">
      <c r="A25" s="129" t="s">
        <v>41</v>
      </c>
      <c r="B25" s="133">
        <v>46799.4</v>
      </c>
      <c r="C25" s="360"/>
      <c r="D25" s="134">
        <v>7253.9</v>
      </c>
      <c r="E25" s="357"/>
      <c r="F25" s="133">
        <v>4864.8</v>
      </c>
      <c r="G25" s="360"/>
      <c r="H25" s="133">
        <v>677.6</v>
      </c>
      <c r="I25" s="152">
        <v>12796.300000000001</v>
      </c>
    </row>
    <row r="26" spans="1:9" x14ac:dyDescent="0.2">
      <c r="A26" s="129" t="s">
        <v>42</v>
      </c>
      <c r="B26" s="133">
        <v>178008.5</v>
      </c>
      <c r="C26" s="360"/>
      <c r="D26" s="134">
        <v>27591.3</v>
      </c>
      <c r="E26" s="357"/>
      <c r="F26" s="133">
        <v>18504</v>
      </c>
      <c r="G26" s="360"/>
      <c r="H26" s="133">
        <v>2577.1999999999998</v>
      </c>
      <c r="I26" s="152">
        <v>48672.5</v>
      </c>
    </row>
    <row r="27" spans="1:9" x14ac:dyDescent="0.2">
      <c r="A27" s="129" t="s">
        <v>44</v>
      </c>
      <c r="B27" s="133">
        <v>37070.1</v>
      </c>
      <c r="C27" s="360"/>
      <c r="D27" s="134">
        <v>5745.9</v>
      </c>
      <c r="E27" s="357"/>
      <c r="F27" s="133">
        <v>3853.4</v>
      </c>
      <c r="G27" s="360"/>
      <c r="H27" s="133">
        <v>536.70000000000005</v>
      </c>
      <c r="I27" s="152">
        <v>10136</v>
      </c>
    </row>
    <row r="28" spans="1:9" x14ac:dyDescent="0.2">
      <c r="A28" s="129" t="s">
        <v>45</v>
      </c>
      <c r="B28" s="133">
        <v>9138.9</v>
      </c>
      <c r="C28" s="360"/>
      <c r="D28" s="134">
        <v>1416.5</v>
      </c>
      <c r="E28" s="357"/>
      <c r="F28" s="133">
        <v>950</v>
      </c>
      <c r="G28" s="360"/>
      <c r="H28" s="133">
        <v>132.30000000000001</v>
      </c>
      <c r="I28" s="152">
        <v>2498.8000000000002</v>
      </c>
    </row>
    <row r="29" spans="1:9" x14ac:dyDescent="0.2">
      <c r="A29" s="129" t="s">
        <v>46</v>
      </c>
      <c r="B29" s="133">
        <v>29908.200000000004</v>
      </c>
      <c r="C29" s="360"/>
      <c r="D29" s="134">
        <v>4635.8</v>
      </c>
      <c r="E29" s="357"/>
      <c r="F29" s="133">
        <v>3109</v>
      </c>
      <c r="G29" s="360"/>
      <c r="H29" s="133">
        <v>433</v>
      </c>
      <c r="I29" s="152">
        <v>8177.8</v>
      </c>
    </row>
    <row r="30" spans="1:9" x14ac:dyDescent="0.2">
      <c r="A30" s="129" t="s">
        <v>47</v>
      </c>
      <c r="B30" s="133">
        <v>46577.299999999996</v>
      </c>
      <c r="C30" s="360"/>
      <c r="D30" s="134">
        <v>7219.5</v>
      </c>
      <c r="E30" s="357"/>
      <c r="F30" s="133">
        <v>4841.7</v>
      </c>
      <c r="G30" s="360"/>
      <c r="H30" s="133">
        <v>674.3</v>
      </c>
      <c r="I30" s="152">
        <v>12735.5</v>
      </c>
    </row>
    <row r="31" spans="1:9" x14ac:dyDescent="0.2">
      <c r="A31" s="129" t="s">
        <v>48</v>
      </c>
      <c r="B31" s="133">
        <v>60730.400000000001</v>
      </c>
      <c r="C31" s="360"/>
      <c r="D31" s="134">
        <v>9413.2000000000007</v>
      </c>
      <c r="E31" s="357"/>
      <c r="F31" s="133">
        <v>6312.9</v>
      </c>
      <c r="G31" s="360"/>
      <c r="H31" s="133">
        <v>879.2</v>
      </c>
      <c r="I31" s="152">
        <v>16605.3</v>
      </c>
    </row>
    <row r="32" spans="1:9" x14ac:dyDescent="0.2">
      <c r="A32" s="129" t="s">
        <v>49</v>
      </c>
      <c r="B32" s="133">
        <v>16399.3</v>
      </c>
      <c r="C32" s="360"/>
      <c r="D32" s="134">
        <v>2541.9</v>
      </c>
      <c r="E32" s="357"/>
      <c r="F32" s="133">
        <v>1704.7</v>
      </c>
      <c r="G32" s="360"/>
      <c r="H32" s="133">
        <v>237.4</v>
      </c>
      <c r="I32" s="152">
        <v>4484</v>
      </c>
    </row>
    <row r="33" spans="1:9" x14ac:dyDescent="0.2">
      <c r="A33" s="129" t="s">
        <v>50</v>
      </c>
      <c r="B33" s="133">
        <v>19212.8</v>
      </c>
      <c r="C33" s="360"/>
      <c r="D33" s="134">
        <v>2978</v>
      </c>
      <c r="E33" s="357"/>
      <c r="F33" s="133">
        <v>1997.2</v>
      </c>
      <c r="G33" s="360"/>
      <c r="H33" s="133">
        <v>278.2</v>
      </c>
      <c r="I33" s="152">
        <v>5253.4</v>
      </c>
    </row>
    <row r="34" spans="1:9" x14ac:dyDescent="0.2">
      <c r="A34" s="129" t="s">
        <v>51</v>
      </c>
      <c r="B34" s="133">
        <v>25141.9</v>
      </c>
      <c r="C34" s="360"/>
      <c r="D34" s="134">
        <v>3897</v>
      </c>
      <c r="E34" s="357"/>
      <c r="F34" s="133">
        <v>2613.5</v>
      </c>
      <c r="G34" s="360"/>
      <c r="H34" s="133">
        <v>364</v>
      </c>
      <c r="I34" s="152">
        <v>6874.5</v>
      </c>
    </row>
    <row r="35" spans="1:9" x14ac:dyDescent="0.2">
      <c r="A35" s="129" t="s">
        <v>52</v>
      </c>
      <c r="B35" s="133">
        <v>51266.3</v>
      </c>
      <c r="C35" s="360"/>
      <c r="D35" s="134">
        <v>7946.3</v>
      </c>
      <c r="E35" s="357"/>
      <c r="F35" s="133">
        <v>5329.1</v>
      </c>
      <c r="G35" s="360"/>
      <c r="H35" s="133">
        <v>742.2</v>
      </c>
      <c r="I35" s="152">
        <v>14017.600000000002</v>
      </c>
    </row>
    <row r="36" spans="1:9" x14ac:dyDescent="0.2">
      <c r="A36" s="129" t="s">
        <v>53</v>
      </c>
      <c r="B36" s="133">
        <v>23313.3</v>
      </c>
      <c r="C36" s="360"/>
      <c r="D36" s="134">
        <v>3613.6</v>
      </c>
      <c r="E36" s="357"/>
      <c r="F36" s="133">
        <v>2423.4</v>
      </c>
      <c r="G36" s="360"/>
      <c r="H36" s="133">
        <v>337.5</v>
      </c>
      <c r="I36" s="152">
        <v>6374.5</v>
      </c>
    </row>
    <row r="37" spans="1:9" x14ac:dyDescent="0.2">
      <c r="A37" s="129" t="s">
        <v>54</v>
      </c>
      <c r="B37" s="133">
        <v>18499.3</v>
      </c>
      <c r="C37" s="360"/>
      <c r="D37" s="134">
        <v>2867.4</v>
      </c>
      <c r="E37" s="357"/>
      <c r="F37" s="133">
        <v>1923</v>
      </c>
      <c r="G37" s="360"/>
      <c r="H37" s="133">
        <v>267.8</v>
      </c>
      <c r="I37" s="152">
        <v>5058.2</v>
      </c>
    </row>
    <row r="38" spans="1:9" x14ac:dyDescent="0.2">
      <c r="A38" s="129" t="s">
        <v>55</v>
      </c>
      <c r="B38" s="133">
        <v>138161.9</v>
      </c>
      <c r="C38" s="360"/>
      <c r="D38" s="134">
        <v>21415.1</v>
      </c>
      <c r="E38" s="357"/>
      <c r="F38" s="133">
        <v>14361.9</v>
      </c>
      <c r="G38" s="360"/>
      <c r="H38" s="133">
        <v>2000.3</v>
      </c>
      <c r="I38" s="152">
        <v>37777.300000000003</v>
      </c>
    </row>
    <row r="39" spans="1:9" x14ac:dyDescent="0.2">
      <c r="A39" s="129" t="s">
        <v>56</v>
      </c>
      <c r="B39" s="133">
        <v>155818.9</v>
      </c>
      <c r="C39" s="360"/>
      <c r="D39" s="134">
        <v>24151.9</v>
      </c>
      <c r="E39" s="357"/>
      <c r="F39" s="133">
        <v>16197.4</v>
      </c>
      <c r="G39" s="360"/>
      <c r="H39" s="133">
        <v>2255.9</v>
      </c>
      <c r="I39" s="152">
        <v>42605.200000000004</v>
      </c>
    </row>
    <row r="40" spans="1:9" x14ac:dyDescent="0.2">
      <c r="A40" s="129" t="s">
        <v>155</v>
      </c>
      <c r="B40" s="133">
        <v>105161.9</v>
      </c>
      <c r="C40" s="360"/>
      <c r="D40" s="134">
        <v>16300.1</v>
      </c>
      <c r="E40" s="357"/>
      <c r="F40" s="133">
        <v>10931.6</v>
      </c>
      <c r="G40" s="360"/>
      <c r="H40" s="133">
        <v>1522.5</v>
      </c>
      <c r="I40" s="152">
        <v>28754.2</v>
      </c>
    </row>
    <row r="41" spans="1:9" x14ac:dyDescent="0.2">
      <c r="A41" s="129" t="s">
        <v>58</v>
      </c>
      <c r="B41" s="133">
        <v>67091.600000000006</v>
      </c>
      <c r="C41" s="360"/>
      <c r="D41" s="134">
        <v>10399.200000000001</v>
      </c>
      <c r="E41" s="357"/>
      <c r="F41" s="133">
        <v>6974.2</v>
      </c>
      <c r="G41" s="360"/>
      <c r="H41" s="133">
        <v>971.3</v>
      </c>
      <c r="I41" s="152">
        <v>18344.7</v>
      </c>
    </row>
    <row r="42" spans="1:9" x14ac:dyDescent="0.2">
      <c r="A42" s="129" t="s">
        <v>59</v>
      </c>
      <c r="B42" s="133">
        <v>1506639.5</v>
      </c>
      <c r="C42" s="361"/>
      <c r="D42" s="134">
        <v>233529.1</v>
      </c>
      <c r="E42" s="358"/>
      <c r="F42" s="133">
        <v>156615.20000000001</v>
      </c>
      <c r="G42" s="361"/>
      <c r="H42" s="133">
        <v>21813</v>
      </c>
      <c r="I42" s="152">
        <v>411957.30000000005</v>
      </c>
    </row>
    <row r="43" spans="1:9" x14ac:dyDescent="0.2">
      <c r="A43" s="130" t="s">
        <v>22</v>
      </c>
      <c r="B43" s="131">
        <v>3154758.4</v>
      </c>
      <c r="C43" s="131"/>
      <c r="D43" s="131">
        <v>488987.80000000005</v>
      </c>
      <c r="E43" s="131"/>
      <c r="F43" s="131">
        <v>327937.3</v>
      </c>
      <c r="G43" s="131"/>
      <c r="H43" s="131">
        <v>45674.3</v>
      </c>
      <c r="I43" s="131">
        <v>862599.4</v>
      </c>
    </row>
    <row r="44" spans="1:9" ht="13.5" customHeight="1" x14ac:dyDescent="0.2">
      <c r="D44" s="132"/>
    </row>
    <row r="45" spans="1:9" x14ac:dyDescent="0.2">
      <c r="A45" s="195" t="s">
        <v>214</v>
      </c>
      <c r="D45" s="132"/>
      <c r="F45" s="132"/>
    </row>
    <row r="46" spans="1:9" x14ac:dyDescent="0.2">
      <c r="A46" s="195" t="s">
        <v>218</v>
      </c>
      <c r="F46" s="132"/>
    </row>
    <row r="47" spans="1:9" x14ac:dyDescent="0.2">
      <c r="A47" s="195" t="s">
        <v>242</v>
      </c>
    </row>
    <row r="48" spans="1:9" x14ac:dyDescent="0.2">
      <c r="A48" s="195" t="s">
        <v>254</v>
      </c>
    </row>
    <row r="49" spans="1:1" x14ac:dyDescent="0.2">
      <c r="A49" s="195" t="s">
        <v>257</v>
      </c>
    </row>
  </sheetData>
  <mergeCells count="15">
    <mergeCell ref="B3:I3"/>
    <mergeCell ref="A2:I2"/>
    <mergeCell ref="B1:I1"/>
    <mergeCell ref="G8:G42"/>
    <mergeCell ref="C8:C42"/>
    <mergeCell ref="E8:E42"/>
    <mergeCell ref="G4:G6"/>
    <mergeCell ref="H4:H6"/>
    <mergeCell ref="I4:I6"/>
    <mergeCell ref="A3:A6"/>
    <mergeCell ref="B4:B6"/>
    <mergeCell ref="C4:C6"/>
    <mergeCell ref="D4:D6"/>
    <mergeCell ref="E4:E6"/>
    <mergeCell ref="F4:F6"/>
  </mergeCells>
  <conditionalFormatting sqref="B4">
    <cfRule type="expression" dxfId="7" priority="1" stopIfTrue="1">
      <formula>NOT(ISERROR(SEARCH("Итого:",B4)))</formula>
    </cfRule>
  </conditionalFormatting>
  <conditionalFormatting sqref="A3">
    <cfRule type="expression" dxfId="6" priority="3" stopIfTrue="1">
      <formula>NOT(ISERROR(SEARCH("Итого:",A3)))</formula>
    </cfRule>
  </conditionalFormatting>
  <pageMargins left="0.11811023622047245" right="0.11811023622047245" top="0.15748031496062992" bottom="0.15748031496062992" header="0.31496062992125984" footer="0.31496062992125984"/>
  <pageSetup paperSize="9" scale="74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6"/>
  <sheetViews>
    <sheetView tabSelected="1" view="pageBreakPreview" topLeftCell="A3" zoomScale="60" zoomScaleNormal="100" workbookViewId="0">
      <selection activeCell="P57" sqref="P57"/>
    </sheetView>
  </sheetViews>
  <sheetFormatPr defaultRowHeight="10.5" x14ac:dyDescent="0.15"/>
  <cols>
    <col min="1" max="1" width="16.7109375" style="136" customWidth="1"/>
    <col min="2" max="2" width="13.140625" style="136" customWidth="1"/>
    <col min="3" max="3" width="11.140625" style="136" customWidth="1"/>
    <col min="4" max="4" width="12.7109375" style="136" customWidth="1"/>
    <col min="5" max="5" width="9.28515625" style="136" customWidth="1"/>
    <col min="6" max="6" width="10.5703125" style="136" customWidth="1"/>
    <col min="7" max="7" width="9.28515625" style="136" customWidth="1"/>
    <col min="8" max="8" width="13.28515625" style="136" customWidth="1"/>
    <col min="9" max="9" width="10.140625" style="136" customWidth="1"/>
    <col min="10" max="10" width="14" style="136" customWidth="1"/>
    <col min="11" max="11" width="12.85546875" style="136" customWidth="1"/>
    <col min="12" max="12" width="11" style="136" customWidth="1"/>
    <col min="13" max="13" width="10.5703125" style="136" customWidth="1"/>
    <col min="14" max="14" width="13.42578125" style="136" customWidth="1"/>
    <col min="15" max="15" width="14.140625" style="136" customWidth="1"/>
    <col min="16" max="16" width="10.42578125" style="136" customWidth="1"/>
    <col min="17" max="17" width="13" style="136" customWidth="1"/>
    <col min="18" max="18" width="9.140625" style="136"/>
    <col min="19" max="19" width="13.5703125" style="136" customWidth="1"/>
    <col min="20" max="20" width="13.42578125" style="136" customWidth="1"/>
    <col min="21" max="16384" width="9.140625" style="136"/>
  </cols>
  <sheetData>
    <row r="1" spans="1:23" ht="36" customHeight="1" x14ac:dyDescent="0.15">
      <c r="A1" s="184" t="s">
        <v>223</v>
      </c>
      <c r="B1" s="364" t="s">
        <v>207</v>
      </c>
      <c r="C1" s="364"/>
      <c r="D1" s="364"/>
      <c r="E1" s="364"/>
      <c r="F1" s="364"/>
      <c r="G1" s="364"/>
      <c r="H1" s="364"/>
      <c r="I1" s="364"/>
      <c r="J1" s="364"/>
      <c r="K1" s="364"/>
      <c r="L1" s="364"/>
      <c r="M1" s="364"/>
      <c r="N1" s="364"/>
      <c r="O1" s="364"/>
      <c r="P1" s="364"/>
      <c r="Q1" s="364"/>
      <c r="R1" s="364"/>
      <c r="S1" s="364"/>
      <c r="T1" s="364"/>
    </row>
    <row r="2" spans="1:23" x14ac:dyDescent="0.15">
      <c r="A2" s="365" t="s">
        <v>162</v>
      </c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  <c r="P2" s="365"/>
      <c r="Q2" s="365"/>
      <c r="R2" s="365"/>
      <c r="S2" s="365"/>
      <c r="T2" s="365"/>
    </row>
    <row r="3" spans="1:23" ht="10.5" customHeight="1" x14ac:dyDescent="0.15">
      <c r="A3" s="366" t="s">
        <v>163</v>
      </c>
      <c r="B3" s="366" t="s">
        <v>164</v>
      </c>
      <c r="C3" s="366"/>
      <c r="D3" s="366"/>
      <c r="E3" s="366" t="s">
        <v>165</v>
      </c>
      <c r="F3" s="366"/>
      <c r="G3" s="366"/>
      <c r="H3" s="366" t="s">
        <v>166</v>
      </c>
      <c r="I3" s="366"/>
      <c r="J3" s="366"/>
      <c r="K3" s="366" t="s">
        <v>167</v>
      </c>
      <c r="L3" s="366"/>
      <c r="M3" s="366"/>
      <c r="N3" s="366"/>
      <c r="O3" s="366" t="s">
        <v>175</v>
      </c>
      <c r="P3" s="366"/>
      <c r="Q3" s="366"/>
      <c r="R3" s="363" t="s">
        <v>283</v>
      </c>
      <c r="S3" s="363" t="s">
        <v>289</v>
      </c>
      <c r="T3" s="363" t="s">
        <v>290</v>
      </c>
    </row>
    <row r="4" spans="1:23" ht="10.5" customHeight="1" x14ac:dyDescent="0.15">
      <c r="A4" s="366"/>
      <c r="B4" s="366" t="s">
        <v>123</v>
      </c>
      <c r="C4" s="366" t="s">
        <v>168</v>
      </c>
      <c r="D4" s="366" t="s">
        <v>78</v>
      </c>
      <c r="E4" s="366" t="s">
        <v>123</v>
      </c>
      <c r="F4" s="366" t="s">
        <v>168</v>
      </c>
      <c r="G4" s="366" t="s">
        <v>78</v>
      </c>
      <c r="H4" s="366" t="s">
        <v>123</v>
      </c>
      <c r="I4" s="366" t="s">
        <v>168</v>
      </c>
      <c r="J4" s="366" t="s">
        <v>78</v>
      </c>
      <c r="K4" s="366" t="s">
        <v>169</v>
      </c>
      <c r="L4" s="366" t="s">
        <v>170</v>
      </c>
      <c r="M4" s="366" t="s">
        <v>171</v>
      </c>
      <c r="N4" s="366" t="s">
        <v>78</v>
      </c>
      <c r="O4" s="366" t="s">
        <v>123</v>
      </c>
      <c r="P4" s="366" t="s">
        <v>168</v>
      </c>
      <c r="Q4" s="366" t="s">
        <v>172</v>
      </c>
      <c r="R4" s="363"/>
      <c r="S4" s="363"/>
      <c r="T4" s="363"/>
    </row>
    <row r="5" spans="1:23" ht="102.75" customHeight="1" x14ac:dyDescent="0.15">
      <c r="A5" s="366"/>
      <c r="B5" s="366"/>
      <c r="C5" s="366"/>
      <c r="D5" s="366"/>
      <c r="E5" s="366"/>
      <c r="F5" s="366"/>
      <c r="G5" s="366"/>
      <c r="H5" s="366"/>
      <c r="I5" s="366"/>
      <c r="J5" s="366"/>
      <c r="K5" s="366"/>
      <c r="L5" s="366"/>
      <c r="M5" s="366"/>
      <c r="N5" s="366"/>
      <c r="O5" s="366"/>
      <c r="P5" s="366"/>
      <c r="Q5" s="366"/>
      <c r="R5" s="363"/>
      <c r="S5" s="363"/>
      <c r="T5" s="363"/>
    </row>
    <row r="6" spans="1:23" x14ac:dyDescent="0.15">
      <c r="A6" s="137">
        <v>1</v>
      </c>
      <c r="B6" s="137">
        <v>2</v>
      </c>
      <c r="C6" s="137">
        <v>3</v>
      </c>
      <c r="D6" s="137">
        <v>4</v>
      </c>
      <c r="E6" s="137">
        <v>5</v>
      </c>
      <c r="F6" s="137">
        <v>6</v>
      </c>
      <c r="G6" s="137">
        <v>7</v>
      </c>
      <c r="H6" s="137">
        <v>8</v>
      </c>
      <c r="I6" s="137">
        <v>9</v>
      </c>
      <c r="J6" s="137">
        <v>10</v>
      </c>
      <c r="K6" s="137">
        <v>11</v>
      </c>
      <c r="L6" s="137">
        <v>12</v>
      </c>
      <c r="M6" s="137">
        <v>13</v>
      </c>
      <c r="N6" s="137">
        <v>14</v>
      </c>
      <c r="O6" s="137">
        <v>15</v>
      </c>
      <c r="P6" s="137">
        <v>16</v>
      </c>
      <c r="Q6" s="137">
        <v>17</v>
      </c>
      <c r="R6" s="137">
        <v>18</v>
      </c>
      <c r="S6" s="137">
        <v>19</v>
      </c>
      <c r="T6" s="137">
        <v>20</v>
      </c>
    </row>
    <row r="7" spans="1:23" x14ac:dyDescent="0.15">
      <c r="A7" s="138" t="s">
        <v>20</v>
      </c>
      <c r="B7" s="139">
        <v>74345.799999999988</v>
      </c>
      <c r="C7" s="139">
        <v>614.70000000000005</v>
      </c>
      <c r="D7" s="139">
        <v>74960.499999999985</v>
      </c>
      <c r="E7" s="140"/>
      <c r="F7" s="140"/>
      <c r="G7" s="139">
        <v>0</v>
      </c>
      <c r="H7" s="139">
        <v>74345.799999999988</v>
      </c>
      <c r="I7" s="139">
        <v>614.70000000000005</v>
      </c>
      <c r="J7" s="139">
        <v>74960.499999999985</v>
      </c>
      <c r="K7" s="139">
        <v>15316.3</v>
      </c>
      <c r="L7" s="139">
        <v>6686.4999999999991</v>
      </c>
      <c r="M7" s="139">
        <v>7079.5999999999995</v>
      </c>
      <c r="N7" s="139">
        <v>29082.399999999998</v>
      </c>
      <c r="O7" s="139">
        <v>103428.19999999998</v>
      </c>
      <c r="P7" s="139">
        <v>614.70000000000005</v>
      </c>
      <c r="Q7" s="139">
        <v>104042.89999999998</v>
      </c>
      <c r="R7" s="139">
        <v>95.3</v>
      </c>
      <c r="S7" s="139">
        <v>104138.19999999998</v>
      </c>
      <c r="T7" s="139">
        <v>103096.4</v>
      </c>
      <c r="V7" s="144"/>
      <c r="W7" s="144"/>
    </row>
    <row r="8" spans="1:23" x14ac:dyDescent="0.15">
      <c r="A8" s="138" t="s">
        <v>23</v>
      </c>
      <c r="B8" s="139">
        <v>138818.19999999998</v>
      </c>
      <c r="C8" s="139">
        <v>1461.6000000000004</v>
      </c>
      <c r="D8" s="139">
        <v>140279.79999999999</v>
      </c>
      <c r="E8" s="140"/>
      <c r="F8" s="140"/>
      <c r="G8" s="139">
        <v>0</v>
      </c>
      <c r="H8" s="139">
        <v>138818.19999999998</v>
      </c>
      <c r="I8" s="139">
        <v>1461.6000000000004</v>
      </c>
      <c r="J8" s="139">
        <v>140279.79999999999</v>
      </c>
      <c r="K8" s="139">
        <v>27030.400000000001</v>
      </c>
      <c r="L8" s="139">
        <v>11937.8</v>
      </c>
      <c r="M8" s="139">
        <v>12447.1</v>
      </c>
      <c r="N8" s="139">
        <v>51415.299999999996</v>
      </c>
      <c r="O8" s="139">
        <v>190233.49999999997</v>
      </c>
      <c r="P8" s="139">
        <v>1461.6000000000004</v>
      </c>
      <c r="Q8" s="139">
        <v>191695.09999999998</v>
      </c>
      <c r="R8" s="139">
        <v>226.5</v>
      </c>
      <c r="S8" s="139">
        <v>191921.59999999998</v>
      </c>
      <c r="T8" s="139">
        <v>190001.6</v>
      </c>
      <c r="V8" s="144"/>
      <c r="W8" s="144"/>
    </row>
    <row r="9" spans="1:23" x14ac:dyDescent="0.15">
      <c r="A9" s="138" t="s">
        <v>25</v>
      </c>
      <c r="B9" s="139">
        <v>93196.800000000003</v>
      </c>
      <c r="C9" s="139">
        <v>996.30000000000007</v>
      </c>
      <c r="D9" s="139">
        <v>94193.1</v>
      </c>
      <c r="E9" s="139"/>
      <c r="F9" s="139"/>
      <c r="G9" s="139">
        <v>0</v>
      </c>
      <c r="H9" s="139">
        <v>93196.800000000003</v>
      </c>
      <c r="I9" s="139">
        <v>996.30000000000007</v>
      </c>
      <c r="J9" s="139">
        <v>94193.1</v>
      </c>
      <c r="K9" s="139">
        <v>18861.7</v>
      </c>
      <c r="L9" s="139">
        <v>3848.7000000000003</v>
      </c>
      <c r="M9" s="139">
        <v>8619</v>
      </c>
      <c r="N9" s="139">
        <v>31329.4</v>
      </c>
      <c r="O9" s="139">
        <v>124526.20000000001</v>
      </c>
      <c r="P9" s="139">
        <v>996.30000000000007</v>
      </c>
      <c r="Q9" s="139">
        <v>125522.50000000001</v>
      </c>
      <c r="R9" s="139">
        <v>154.4</v>
      </c>
      <c r="S9" s="139">
        <v>125676.90000000001</v>
      </c>
      <c r="T9" s="139">
        <v>124419.6</v>
      </c>
      <c r="V9" s="144"/>
      <c r="W9" s="144"/>
    </row>
    <row r="10" spans="1:23" x14ac:dyDescent="0.15">
      <c r="A10" s="138" t="s">
        <v>26</v>
      </c>
      <c r="B10" s="139">
        <v>62726.7</v>
      </c>
      <c r="C10" s="139">
        <v>567.9</v>
      </c>
      <c r="D10" s="139">
        <v>63294.6</v>
      </c>
      <c r="E10" s="140"/>
      <c r="F10" s="140"/>
      <c r="G10" s="139">
        <v>0</v>
      </c>
      <c r="H10" s="139">
        <v>62726.7</v>
      </c>
      <c r="I10" s="139">
        <v>567.9</v>
      </c>
      <c r="J10" s="139">
        <v>63294.6</v>
      </c>
      <c r="K10" s="139">
        <v>9799.6</v>
      </c>
      <c r="L10" s="139">
        <v>4403.3</v>
      </c>
      <c r="M10" s="139">
        <v>6924.8</v>
      </c>
      <c r="N10" s="139">
        <v>21127.7</v>
      </c>
      <c r="O10" s="139">
        <v>83854.399999999994</v>
      </c>
      <c r="P10" s="139">
        <v>567.9</v>
      </c>
      <c r="Q10" s="139">
        <v>84422.299999999988</v>
      </c>
      <c r="R10" s="139">
        <v>88</v>
      </c>
      <c r="S10" s="139">
        <v>84510.299999999988</v>
      </c>
      <c r="T10" s="139">
        <v>83664.800000000003</v>
      </c>
      <c r="V10" s="144"/>
      <c r="W10" s="144"/>
    </row>
    <row r="11" spans="1:23" x14ac:dyDescent="0.15">
      <c r="A11" s="138" t="s">
        <v>27</v>
      </c>
      <c r="B11" s="139">
        <v>62977.999999999993</v>
      </c>
      <c r="C11" s="139">
        <v>416.7000000000001</v>
      </c>
      <c r="D11" s="139">
        <v>63394.69999999999</v>
      </c>
      <c r="E11" s="140"/>
      <c r="F11" s="140"/>
      <c r="G11" s="139">
        <v>0</v>
      </c>
      <c r="H11" s="139">
        <v>62977.999999999993</v>
      </c>
      <c r="I11" s="139">
        <v>416.7000000000001</v>
      </c>
      <c r="J11" s="139">
        <v>63394.69999999999</v>
      </c>
      <c r="K11" s="139">
        <v>8934.5</v>
      </c>
      <c r="L11" s="139">
        <v>3642.2</v>
      </c>
      <c r="M11" s="139">
        <v>7869.6</v>
      </c>
      <c r="N11" s="139">
        <v>20446.300000000003</v>
      </c>
      <c r="O11" s="139">
        <v>83424.299999999988</v>
      </c>
      <c r="P11" s="139">
        <v>416.7000000000001</v>
      </c>
      <c r="Q11" s="139">
        <v>83840.999999999985</v>
      </c>
      <c r="R11" s="139">
        <v>64.599999999999994</v>
      </c>
      <c r="S11" s="139">
        <v>83905.599999999991</v>
      </c>
      <c r="T11" s="139">
        <v>83066.2</v>
      </c>
      <c r="V11" s="144"/>
      <c r="W11" s="144"/>
    </row>
    <row r="12" spans="1:23" x14ac:dyDescent="0.15">
      <c r="A12" s="138" t="s">
        <v>28</v>
      </c>
      <c r="B12" s="139">
        <v>43837.4</v>
      </c>
      <c r="C12" s="139">
        <v>391.70000000000005</v>
      </c>
      <c r="D12" s="139">
        <v>44229.1</v>
      </c>
      <c r="E12" s="140"/>
      <c r="F12" s="140"/>
      <c r="G12" s="139">
        <v>0</v>
      </c>
      <c r="H12" s="139">
        <v>43837.4</v>
      </c>
      <c r="I12" s="139">
        <v>391.70000000000005</v>
      </c>
      <c r="J12" s="139">
        <v>44229.1</v>
      </c>
      <c r="K12" s="139">
        <v>6325.1</v>
      </c>
      <c r="L12" s="139">
        <v>2674.6000000000004</v>
      </c>
      <c r="M12" s="139">
        <v>4455.0999999999995</v>
      </c>
      <c r="N12" s="139">
        <v>13454.8</v>
      </c>
      <c r="O12" s="139">
        <v>57292.2</v>
      </c>
      <c r="P12" s="139">
        <v>391.70000000000005</v>
      </c>
      <c r="Q12" s="139">
        <v>57683.899999999994</v>
      </c>
      <c r="R12" s="139">
        <v>60.7</v>
      </c>
      <c r="S12" s="139">
        <v>57744.599999999991</v>
      </c>
      <c r="T12" s="139">
        <v>57166.9</v>
      </c>
      <c r="V12" s="144"/>
      <c r="W12" s="144"/>
    </row>
    <row r="13" spans="1:23" x14ac:dyDescent="0.15">
      <c r="A13" s="138" t="s">
        <v>29</v>
      </c>
      <c r="B13" s="139">
        <v>235780.09999999998</v>
      </c>
      <c r="C13" s="139">
        <v>2076.5</v>
      </c>
      <c r="D13" s="139">
        <v>237856.59999999998</v>
      </c>
      <c r="E13" s="140"/>
      <c r="F13" s="140"/>
      <c r="G13" s="139">
        <v>0</v>
      </c>
      <c r="H13" s="139">
        <v>235780.09999999998</v>
      </c>
      <c r="I13" s="139">
        <v>2076.5</v>
      </c>
      <c r="J13" s="139">
        <v>237856.59999999998</v>
      </c>
      <c r="K13" s="139">
        <v>40886</v>
      </c>
      <c r="L13" s="139">
        <v>6523.4000000000005</v>
      </c>
      <c r="M13" s="139">
        <v>15522.6</v>
      </c>
      <c r="N13" s="139">
        <v>62932</v>
      </c>
      <c r="O13" s="139">
        <v>298712.09999999998</v>
      </c>
      <c r="P13" s="139">
        <v>2076.5</v>
      </c>
      <c r="Q13" s="139">
        <v>300788.59999999998</v>
      </c>
      <c r="R13" s="139">
        <v>321.89999999999998</v>
      </c>
      <c r="S13" s="139">
        <v>301110.5</v>
      </c>
      <c r="T13" s="139">
        <v>298098.09999999998</v>
      </c>
      <c r="V13" s="144"/>
      <c r="W13" s="144"/>
    </row>
    <row r="14" spans="1:23" x14ac:dyDescent="0.15">
      <c r="A14" s="138" t="s">
        <v>30</v>
      </c>
      <c r="B14" s="139">
        <v>218193.20000000004</v>
      </c>
      <c r="C14" s="139">
        <v>2026.7999999999997</v>
      </c>
      <c r="D14" s="139">
        <v>220220.00000000003</v>
      </c>
      <c r="E14" s="140"/>
      <c r="F14" s="140"/>
      <c r="G14" s="139">
        <v>0</v>
      </c>
      <c r="H14" s="139">
        <v>218193.20000000004</v>
      </c>
      <c r="I14" s="139">
        <v>2026.7999999999997</v>
      </c>
      <c r="J14" s="139">
        <v>220220.00000000003</v>
      </c>
      <c r="K14" s="139">
        <v>38858</v>
      </c>
      <c r="L14" s="139">
        <v>11171.3</v>
      </c>
      <c r="M14" s="139">
        <v>21398.899999999998</v>
      </c>
      <c r="N14" s="139">
        <v>71428.2</v>
      </c>
      <c r="O14" s="139">
        <v>289621.40000000002</v>
      </c>
      <c r="P14" s="139">
        <v>2026.7999999999997</v>
      </c>
      <c r="Q14" s="139">
        <v>291648.2</v>
      </c>
      <c r="R14" s="139">
        <v>314.2</v>
      </c>
      <c r="S14" s="139">
        <v>291962.40000000002</v>
      </c>
      <c r="T14" s="139">
        <v>289041.59999999998</v>
      </c>
      <c r="V14" s="144"/>
      <c r="W14" s="144"/>
    </row>
    <row r="15" spans="1:23" x14ac:dyDescent="0.15">
      <c r="A15" s="138" t="s">
        <v>31</v>
      </c>
      <c r="B15" s="139">
        <v>83982.8</v>
      </c>
      <c r="C15" s="139">
        <v>679.5</v>
      </c>
      <c r="D15" s="139">
        <v>84662.3</v>
      </c>
      <c r="E15" s="140"/>
      <c r="F15" s="140"/>
      <c r="G15" s="139">
        <v>0</v>
      </c>
      <c r="H15" s="139">
        <v>83982.8</v>
      </c>
      <c r="I15" s="139">
        <v>679.5</v>
      </c>
      <c r="J15" s="139">
        <v>84662.3</v>
      </c>
      <c r="K15" s="139">
        <v>13756.3</v>
      </c>
      <c r="L15" s="139">
        <v>5588.4000000000005</v>
      </c>
      <c r="M15" s="139">
        <v>5791.5999999999995</v>
      </c>
      <c r="N15" s="139">
        <v>25136.3</v>
      </c>
      <c r="O15" s="139">
        <v>109119.1</v>
      </c>
      <c r="P15" s="139">
        <v>679.5</v>
      </c>
      <c r="Q15" s="139">
        <v>109798.6</v>
      </c>
      <c r="R15" s="139">
        <v>105.3</v>
      </c>
      <c r="S15" s="139">
        <v>109903.90000000001</v>
      </c>
      <c r="T15" s="139">
        <v>108804.4</v>
      </c>
      <c r="V15" s="144"/>
      <c r="W15" s="144"/>
    </row>
    <row r="16" spans="1:23" x14ac:dyDescent="0.15">
      <c r="A16" s="138" t="s">
        <v>32</v>
      </c>
      <c r="B16" s="139">
        <v>73575.199999999983</v>
      </c>
      <c r="C16" s="139">
        <v>909.00000000000011</v>
      </c>
      <c r="D16" s="139">
        <v>74484.199999999983</v>
      </c>
      <c r="E16" s="140"/>
      <c r="F16" s="140"/>
      <c r="G16" s="139">
        <v>0</v>
      </c>
      <c r="H16" s="139">
        <v>73575.199999999983</v>
      </c>
      <c r="I16" s="139">
        <v>909.00000000000011</v>
      </c>
      <c r="J16" s="139">
        <v>74484.199999999983</v>
      </c>
      <c r="K16" s="139">
        <v>17259.2</v>
      </c>
      <c r="L16" s="139">
        <v>4919.7</v>
      </c>
      <c r="M16" s="139">
        <v>16634.3</v>
      </c>
      <c r="N16" s="139">
        <v>38813.199999999997</v>
      </c>
      <c r="O16" s="139">
        <v>112388.39999999998</v>
      </c>
      <c r="P16" s="139">
        <v>909.00000000000011</v>
      </c>
      <c r="Q16" s="139">
        <v>113297.39999999998</v>
      </c>
      <c r="R16" s="139">
        <v>140.9</v>
      </c>
      <c r="S16" s="139">
        <v>113438.29999999997</v>
      </c>
      <c r="T16" s="139">
        <v>112303.4</v>
      </c>
      <c r="V16" s="144"/>
      <c r="W16" s="144"/>
    </row>
    <row r="17" spans="1:23" x14ac:dyDescent="0.15">
      <c r="A17" s="138" t="s">
        <v>34</v>
      </c>
      <c r="B17" s="139">
        <v>141546.30000000002</v>
      </c>
      <c r="C17" s="139">
        <v>1925.1000000000004</v>
      </c>
      <c r="D17" s="139">
        <v>143471.40000000002</v>
      </c>
      <c r="E17" s="140"/>
      <c r="F17" s="140"/>
      <c r="G17" s="139">
        <v>0</v>
      </c>
      <c r="H17" s="139">
        <v>141546.30000000002</v>
      </c>
      <c r="I17" s="139">
        <v>1925.1000000000004</v>
      </c>
      <c r="J17" s="139">
        <v>143471.40000000002</v>
      </c>
      <c r="K17" s="139">
        <v>25201</v>
      </c>
      <c r="L17" s="139">
        <v>11753</v>
      </c>
      <c r="M17" s="139">
        <v>11279.5</v>
      </c>
      <c r="N17" s="139">
        <v>48233.5</v>
      </c>
      <c r="O17" s="139">
        <v>189779.80000000002</v>
      </c>
      <c r="P17" s="139">
        <v>1925.1000000000004</v>
      </c>
      <c r="Q17" s="139">
        <v>191704.90000000002</v>
      </c>
      <c r="R17" s="139">
        <v>298.39999999999998</v>
      </c>
      <c r="S17" s="139">
        <v>192003.30000000002</v>
      </c>
      <c r="T17" s="139">
        <v>190082.5</v>
      </c>
      <c r="V17" s="144"/>
      <c r="W17" s="144"/>
    </row>
    <row r="18" spans="1:23" x14ac:dyDescent="0.15">
      <c r="A18" s="138" t="s">
        <v>35</v>
      </c>
      <c r="B18" s="139">
        <v>40569.5</v>
      </c>
      <c r="C18" s="139">
        <v>356.40000000000003</v>
      </c>
      <c r="D18" s="139">
        <v>40925.9</v>
      </c>
      <c r="E18" s="140"/>
      <c r="F18" s="140"/>
      <c r="G18" s="139">
        <v>0</v>
      </c>
      <c r="H18" s="139">
        <v>40569.5</v>
      </c>
      <c r="I18" s="139">
        <v>356.40000000000003</v>
      </c>
      <c r="J18" s="139">
        <v>40925.9</v>
      </c>
      <c r="K18" s="139">
        <v>6665.4</v>
      </c>
      <c r="L18" s="139">
        <v>2609.2999999999997</v>
      </c>
      <c r="M18" s="139">
        <v>3362.3</v>
      </c>
      <c r="N18" s="139">
        <v>12637</v>
      </c>
      <c r="O18" s="139">
        <v>53206.5</v>
      </c>
      <c r="P18" s="139">
        <v>356.40000000000003</v>
      </c>
      <c r="Q18" s="139">
        <v>53562.9</v>
      </c>
      <c r="R18" s="139">
        <v>55.2</v>
      </c>
      <c r="S18" s="139">
        <v>53618.1</v>
      </c>
      <c r="T18" s="139">
        <v>53081.7</v>
      </c>
      <c r="V18" s="144"/>
      <c r="W18" s="144"/>
    </row>
    <row r="19" spans="1:23" x14ac:dyDescent="0.15">
      <c r="A19" s="138" t="s">
        <v>154</v>
      </c>
      <c r="B19" s="139">
        <v>105968.29999999999</v>
      </c>
      <c r="C19" s="139">
        <v>1035.9000000000003</v>
      </c>
      <c r="D19" s="139">
        <v>107004.19999999998</v>
      </c>
      <c r="E19" s="140"/>
      <c r="F19" s="140"/>
      <c r="G19" s="139">
        <v>0</v>
      </c>
      <c r="H19" s="139">
        <v>105968.29999999999</v>
      </c>
      <c r="I19" s="139">
        <v>1035.9000000000003</v>
      </c>
      <c r="J19" s="139">
        <v>107004.19999999998</v>
      </c>
      <c r="K19" s="139">
        <v>17202.5</v>
      </c>
      <c r="L19" s="139">
        <v>8453.1999999999989</v>
      </c>
      <c r="M19" s="139">
        <v>10456.900000000001</v>
      </c>
      <c r="N19" s="139">
        <v>36112.6</v>
      </c>
      <c r="O19" s="139">
        <v>142080.9</v>
      </c>
      <c r="P19" s="139">
        <v>1035.9000000000003</v>
      </c>
      <c r="Q19" s="139">
        <v>143116.79999999999</v>
      </c>
      <c r="R19" s="139">
        <v>160.6</v>
      </c>
      <c r="S19" s="139">
        <v>143277.4</v>
      </c>
      <c r="T19" s="139">
        <v>141844</v>
      </c>
      <c r="V19" s="144"/>
      <c r="W19" s="144"/>
    </row>
    <row r="20" spans="1:23" x14ac:dyDescent="0.15">
      <c r="A20" s="138" t="s">
        <v>37</v>
      </c>
      <c r="B20" s="139">
        <v>189872.40000000005</v>
      </c>
      <c r="C20" s="139">
        <v>1901.7000000000003</v>
      </c>
      <c r="D20" s="139">
        <v>191774.10000000006</v>
      </c>
      <c r="E20" s="140"/>
      <c r="F20" s="140"/>
      <c r="G20" s="139">
        <v>0</v>
      </c>
      <c r="H20" s="139">
        <v>189872.40000000005</v>
      </c>
      <c r="I20" s="139">
        <v>1901.7000000000003</v>
      </c>
      <c r="J20" s="139">
        <v>191774.10000000006</v>
      </c>
      <c r="K20" s="139">
        <v>44949.1</v>
      </c>
      <c r="L20" s="139">
        <v>18700.3</v>
      </c>
      <c r="M20" s="139">
        <v>16482.400000000001</v>
      </c>
      <c r="N20" s="139">
        <v>80131.799999999988</v>
      </c>
      <c r="O20" s="139">
        <v>270004.20000000007</v>
      </c>
      <c r="P20" s="139">
        <v>1901.7000000000003</v>
      </c>
      <c r="Q20" s="139">
        <v>271905.90000000008</v>
      </c>
      <c r="R20" s="139">
        <v>294.8</v>
      </c>
      <c r="S20" s="139">
        <v>272200.70000000007</v>
      </c>
      <c r="T20" s="139">
        <v>269477.59999999998</v>
      </c>
      <c r="V20" s="144"/>
      <c r="W20" s="144"/>
    </row>
    <row r="21" spans="1:23" x14ac:dyDescent="0.15">
      <c r="A21" s="138" t="s">
        <v>38</v>
      </c>
      <c r="B21" s="139">
        <v>108785.39999999997</v>
      </c>
      <c r="C21" s="139">
        <v>966.00000000000011</v>
      </c>
      <c r="D21" s="139">
        <v>109751.39999999997</v>
      </c>
      <c r="E21" s="140"/>
      <c r="F21" s="140"/>
      <c r="G21" s="139">
        <v>0</v>
      </c>
      <c r="H21" s="139">
        <v>108785.39999999997</v>
      </c>
      <c r="I21" s="139">
        <v>966.00000000000011</v>
      </c>
      <c r="J21" s="139">
        <v>109751.39999999997</v>
      </c>
      <c r="K21" s="139">
        <v>20974.799999999999</v>
      </c>
      <c r="L21" s="139">
        <v>9744.9000000000015</v>
      </c>
      <c r="M21" s="139">
        <v>10065.700000000001</v>
      </c>
      <c r="N21" s="139">
        <v>40785.4</v>
      </c>
      <c r="O21" s="139">
        <v>149570.79999999996</v>
      </c>
      <c r="P21" s="139">
        <v>966.00000000000011</v>
      </c>
      <c r="Q21" s="139">
        <v>150536.79999999996</v>
      </c>
      <c r="R21" s="139">
        <v>149.69999999999999</v>
      </c>
      <c r="S21" s="139">
        <v>150686.49999999997</v>
      </c>
      <c r="T21" s="139">
        <v>149179</v>
      </c>
      <c r="V21" s="144"/>
      <c r="W21" s="144"/>
    </row>
    <row r="22" spans="1:23" x14ac:dyDescent="0.15">
      <c r="A22" s="138" t="s">
        <v>39</v>
      </c>
      <c r="B22" s="139">
        <v>42029.599999999999</v>
      </c>
      <c r="C22" s="139">
        <v>329</v>
      </c>
      <c r="D22" s="139">
        <v>42358.6</v>
      </c>
      <c r="E22" s="140"/>
      <c r="F22" s="140"/>
      <c r="G22" s="139">
        <v>0</v>
      </c>
      <c r="H22" s="139">
        <v>42029.599999999999</v>
      </c>
      <c r="I22" s="139">
        <v>329</v>
      </c>
      <c r="J22" s="139">
        <v>42358.6</v>
      </c>
      <c r="K22" s="139">
        <v>6807.2</v>
      </c>
      <c r="L22" s="139">
        <v>2995.3</v>
      </c>
      <c r="M22" s="139">
        <v>3918.5</v>
      </c>
      <c r="N22" s="139">
        <v>13721</v>
      </c>
      <c r="O22" s="139">
        <v>55750.6</v>
      </c>
      <c r="P22" s="139">
        <v>329</v>
      </c>
      <c r="Q22" s="139">
        <v>56079.6</v>
      </c>
      <c r="R22" s="139">
        <v>51</v>
      </c>
      <c r="S22" s="139">
        <v>56130.6</v>
      </c>
      <c r="T22" s="139">
        <v>55569.1</v>
      </c>
      <c r="V22" s="144"/>
      <c r="W22" s="144"/>
    </row>
    <row r="23" spans="1:23" x14ac:dyDescent="0.15">
      <c r="A23" s="138" t="s">
        <v>40</v>
      </c>
      <c r="B23" s="139">
        <v>125621.5</v>
      </c>
      <c r="C23" s="139">
        <v>1368.2</v>
      </c>
      <c r="D23" s="139">
        <v>126989.7</v>
      </c>
      <c r="E23" s="139"/>
      <c r="F23" s="139"/>
      <c r="G23" s="139">
        <v>0</v>
      </c>
      <c r="H23" s="139">
        <v>125621.5</v>
      </c>
      <c r="I23" s="139">
        <v>1368.2</v>
      </c>
      <c r="J23" s="139">
        <v>126989.7</v>
      </c>
      <c r="K23" s="139">
        <v>24463.5</v>
      </c>
      <c r="L23" s="139">
        <v>5599.3</v>
      </c>
      <c r="M23" s="139">
        <v>7168.4</v>
      </c>
      <c r="N23" s="139">
        <v>37231.199999999997</v>
      </c>
      <c r="O23" s="139">
        <v>162852.70000000001</v>
      </c>
      <c r="P23" s="139">
        <v>1368.2</v>
      </c>
      <c r="Q23" s="139">
        <v>164220.90000000002</v>
      </c>
      <c r="R23" s="139">
        <v>212.1</v>
      </c>
      <c r="S23" s="139">
        <v>164433.00000000003</v>
      </c>
      <c r="T23" s="139">
        <v>162788</v>
      </c>
      <c r="V23" s="144"/>
      <c r="W23" s="144"/>
    </row>
    <row r="24" spans="1:23" x14ac:dyDescent="0.15">
      <c r="A24" s="138" t="s">
        <v>41</v>
      </c>
      <c r="B24" s="139">
        <v>179858.30000000002</v>
      </c>
      <c r="C24" s="139">
        <v>1954.8000000000006</v>
      </c>
      <c r="D24" s="139">
        <v>181813.1</v>
      </c>
      <c r="E24" s="139"/>
      <c r="F24" s="139"/>
      <c r="G24" s="139">
        <v>0</v>
      </c>
      <c r="H24" s="139">
        <v>179858.30000000002</v>
      </c>
      <c r="I24" s="139">
        <v>1954.8000000000006</v>
      </c>
      <c r="J24" s="139">
        <v>181813.1</v>
      </c>
      <c r="K24" s="139">
        <v>33894.400000000001</v>
      </c>
      <c r="L24" s="139">
        <v>6197.3</v>
      </c>
      <c r="M24" s="139">
        <v>12796.300000000001</v>
      </c>
      <c r="N24" s="139">
        <v>52888.000000000007</v>
      </c>
      <c r="O24" s="139">
        <v>232746.30000000002</v>
      </c>
      <c r="P24" s="139">
        <v>1954.8000000000006</v>
      </c>
      <c r="Q24" s="139">
        <v>234701.1</v>
      </c>
      <c r="R24" s="139">
        <v>303</v>
      </c>
      <c r="S24" s="139">
        <v>235004.1</v>
      </c>
      <c r="T24" s="139">
        <v>232653.1</v>
      </c>
      <c r="V24" s="144"/>
      <c r="W24" s="144"/>
    </row>
    <row r="25" spans="1:23" x14ac:dyDescent="0.15">
      <c r="A25" s="138" t="s">
        <v>42</v>
      </c>
      <c r="B25" s="139">
        <v>650206.80000000005</v>
      </c>
      <c r="C25" s="139">
        <v>6844.2000000000007</v>
      </c>
      <c r="D25" s="139">
        <v>657051</v>
      </c>
      <c r="E25" s="139">
        <v>10527.7</v>
      </c>
      <c r="F25" s="139">
        <v>97.5</v>
      </c>
      <c r="G25" s="139">
        <v>10625.2</v>
      </c>
      <c r="H25" s="139">
        <v>660734.5</v>
      </c>
      <c r="I25" s="139">
        <v>6941.7000000000007</v>
      </c>
      <c r="J25" s="139">
        <v>667676.19999999995</v>
      </c>
      <c r="K25" s="139">
        <v>105966</v>
      </c>
      <c r="L25" s="139">
        <v>33812.9</v>
      </c>
      <c r="M25" s="139">
        <v>48672.5</v>
      </c>
      <c r="N25" s="139">
        <v>188451.4</v>
      </c>
      <c r="O25" s="139">
        <v>849185.9</v>
      </c>
      <c r="P25" s="139">
        <v>6941.7000000000007</v>
      </c>
      <c r="Q25" s="139">
        <v>856127.6</v>
      </c>
      <c r="R25" s="139">
        <v>1076</v>
      </c>
      <c r="S25" s="139">
        <v>857203.6</v>
      </c>
      <c r="T25" s="139">
        <v>848628</v>
      </c>
      <c r="V25" s="144"/>
      <c r="W25" s="144"/>
    </row>
    <row r="26" spans="1:23" x14ac:dyDescent="0.15">
      <c r="A26" s="138" t="s">
        <v>44</v>
      </c>
      <c r="B26" s="139">
        <v>93286.000000000015</v>
      </c>
      <c r="C26" s="139">
        <v>1193.3999999999994</v>
      </c>
      <c r="D26" s="139">
        <v>94479.400000000009</v>
      </c>
      <c r="E26" s="139"/>
      <c r="F26" s="139"/>
      <c r="G26" s="139">
        <v>0</v>
      </c>
      <c r="H26" s="139">
        <v>93286.000000000015</v>
      </c>
      <c r="I26" s="139">
        <v>1193.3999999999994</v>
      </c>
      <c r="J26" s="139">
        <v>94479.400000000009</v>
      </c>
      <c r="K26" s="139">
        <v>15921.8</v>
      </c>
      <c r="L26" s="139">
        <v>6512.6</v>
      </c>
      <c r="M26" s="139">
        <v>10136</v>
      </c>
      <c r="N26" s="139">
        <v>32570.400000000001</v>
      </c>
      <c r="O26" s="139">
        <v>125856.40000000002</v>
      </c>
      <c r="P26" s="139">
        <v>1193.3999999999994</v>
      </c>
      <c r="Q26" s="139">
        <v>127049.80000000002</v>
      </c>
      <c r="R26" s="139">
        <v>185</v>
      </c>
      <c r="S26" s="139">
        <v>127234.80000000002</v>
      </c>
      <c r="T26" s="139">
        <v>125961.9</v>
      </c>
      <c r="V26" s="144"/>
      <c r="W26" s="144"/>
    </row>
    <row r="27" spans="1:23" x14ac:dyDescent="0.15">
      <c r="A27" s="138" t="s">
        <v>45</v>
      </c>
      <c r="B27" s="139">
        <v>24808.799999999999</v>
      </c>
      <c r="C27" s="139">
        <v>223.7</v>
      </c>
      <c r="D27" s="139">
        <v>25032.5</v>
      </c>
      <c r="E27" s="140"/>
      <c r="F27" s="140"/>
      <c r="G27" s="139">
        <v>0</v>
      </c>
      <c r="H27" s="139">
        <v>24808.799999999999</v>
      </c>
      <c r="I27" s="139">
        <v>223.7</v>
      </c>
      <c r="J27" s="139">
        <v>25032.5</v>
      </c>
      <c r="K27" s="139">
        <v>4254.5</v>
      </c>
      <c r="L27" s="139">
        <v>1641.7</v>
      </c>
      <c r="M27" s="139">
        <v>2498.8000000000002</v>
      </c>
      <c r="N27" s="139">
        <v>8395</v>
      </c>
      <c r="O27" s="139">
        <v>33203.800000000003</v>
      </c>
      <c r="P27" s="139">
        <v>223.7</v>
      </c>
      <c r="Q27" s="139">
        <v>33427.5</v>
      </c>
      <c r="R27" s="139">
        <v>34.700000000000003</v>
      </c>
      <c r="S27" s="139">
        <v>33462.199999999997</v>
      </c>
      <c r="T27" s="139">
        <v>33127.4</v>
      </c>
      <c r="V27" s="144"/>
      <c r="W27" s="144"/>
    </row>
    <row r="28" spans="1:23" x14ac:dyDescent="0.15">
      <c r="A28" s="138" t="s">
        <v>46</v>
      </c>
      <c r="B28" s="139">
        <v>94302.199999999968</v>
      </c>
      <c r="C28" s="139">
        <v>1162.3000000000002</v>
      </c>
      <c r="D28" s="139">
        <v>95464.499999999971</v>
      </c>
      <c r="E28" s="140"/>
      <c r="F28" s="140"/>
      <c r="G28" s="139">
        <v>0</v>
      </c>
      <c r="H28" s="139">
        <v>94302.199999999968</v>
      </c>
      <c r="I28" s="139">
        <v>1162.3000000000002</v>
      </c>
      <c r="J28" s="139">
        <v>95464.499999999971</v>
      </c>
      <c r="K28" s="139">
        <v>18266.099999999999</v>
      </c>
      <c r="L28" s="139">
        <v>7154</v>
      </c>
      <c r="M28" s="139">
        <v>8177.8</v>
      </c>
      <c r="N28" s="139">
        <v>33597.9</v>
      </c>
      <c r="O28" s="139">
        <v>127900.09999999998</v>
      </c>
      <c r="P28" s="139">
        <v>1162.3000000000002</v>
      </c>
      <c r="Q28" s="139">
        <v>129062.39999999998</v>
      </c>
      <c r="R28" s="139">
        <v>180.2</v>
      </c>
      <c r="S28" s="139">
        <v>129242.59999999998</v>
      </c>
      <c r="T28" s="139">
        <v>127949.6</v>
      </c>
      <c r="V28" s="144"/>
      <c r="W28" s="144"/>
    </row>
    <row r="29" spans="1:23" x14ac:dyDescent="0.15">
      <c r="A29" s="138" t="s">
        <v>47</v>
      </c>
      <c r="B29" s="139">
        <v>113652.4</v>
      </c>
      <c r="C29" s="139">
        <v>1265.3999999999996</v>
      </c>
      <c r="D29" s="139">
        <v>114917.79999999999</v>
      </c>
      <c r="E29" s="140"/>
      <c r="F29" s="140"/>
      <c r="G29" s="139">
        <v>0</v>
      </c>
      <c r="H29" s="139">
        <v>113652.4</v>
      </c>
      <c r="I29" s="139">
        <v>1265.3999999999996</v>
      </c>
      <c r="J29" s="139">
        <v>114917.79999999999</v>
      </c>
      <c r="K29" s="139">
        <v>25059.1</v>
      </c>
      <c r="L29" s="139">
        <v>12122.6</v>
      </c>
      <c r="M29" s="139">
        <v>12735.5</v>
      </c>
      <c r="N29" s="139">
        <v>49917.2</v>
      </c>
      <c r="O29" s="139">
        <v>163569.59999999998</v>
      </c>
      <c r="P29" s="139">
        <v>1265.3999999999996</v>
      </c>
      <c r="Q29" s="139">
        <v>164834.99999999997</v>
      </c>
      <c r="R29" s="139">
        <v>196.1</v>
      </c>
      <c r="S29" s="139">
        <v>165031.09999999998</v>
      </c>
      <c r="T29" s="139">
        <v>163380.1</v>
      </c>
      <c r="V29" s="144"/>
      <c r="W29" s="144"/>
    </row>
    <row r="30" spans="1:23" x14ac:dyDescent="0.15">
      <c r="A30" s="138" t="s">
        <v>48</v>
      </c>
      <c r="B30" s="139">
        <v>214158.1</v>
      </c>
      <c r="C30" s="139">
        <v>2025.7000000000005</v>
      </c>
      <c r="D30" s="139">
        <v>216183.80000000002</v>
      </c>
      <c r="E30" s="139">
        <v>23338</v>
      </c>
      <c r="F30" s="139">
        <v>16.2</v>
      </c>
      <c r="G30" s="139">
        <v>23354.2</v>
      </c>
      <c r="H30" s="139">
        <v>237496.1</v>
      </c>
      <c r="I30" s="139">
        <v>2041.9000000000005</v>
      </c>
      <c r="J30" s="139">
        <v>239538</v>
      </c>
      <c r="K30" s="139">
        <v>44275.4</v>
      </c>
      <c r="L30" s="139">
        <v>14047</v>
      </c>
      <c r="M30" s="139">
        <v>16605.3</v>
      </c>
      <c r="N30" s="139">
        <v>74927.7</v>
      </c>
      <c r="O30" s="139">
        <v>312423.8</v>
      </c>
      <c r="P30" s="139">
        <v>2041.9000000000005</v>
      </c>
      <c r="Q30" s="139">
        <v>314465.7</v>
      </c>
      <c r="R30" s="139">
        <v>316.5</v>
      </c>
      <c r="S30" s="139">
        <v>314782.2</v>
      </c>
      <c r="T30" s="139">
        <v>311633.09999999998</v>
      </c>
      <c r="V30" s="144"/>
      <c r="W30" s="144"/>
    </row>
    <row r="31" spans="1:23" x14ac:dyDescent="0.15">
      <c r="A31" s="138" t="s">
        <v>49</v>
      </c>
      <c r="B31" s="139">
        <v>47114.600000000006</v>
      </c>
      <c r="C31" s="139">
        <v>436.50000000000006</v>
      </c>
      <c r="D31" s="139">
        <v>47551.100000000006</v>
      </c>
      <c r="E31" s="140"/>
      <c r="F31" s="140"/>
      <c r="G31" s="139">
        <v>0</v>
      </c>
      <c r="H31" s="139">
        <v>47114.600000000006</v>
      </c>
      <c r="I31" s="139">
        <v>436.50000000000006</v>
      </c>
      <c r="J31" s="139">
        <v>47551.100000000006</v>
      </c>
      <c r="K31" s="139">
        <v>9745.7000000000007</v>
      </c>
      <c r="L31" s="139">
        <v>3914</v>
      </c>
      <c r="M31" s="139">
        <v>4484</v>
      </c>
      <c r="N31" s="139">
        <v>18143.7</v>
      </c>
      <c r="O31" s="139">
        <v>65258.3</v>
      </c>
      <c r="P31" s="139">
        <v>436.50000000000006</v>
      </c>
      <c r="Q31" s="139">
        <v>65694.8</v>
      </c>
      <c r="R31" s="139">
        <v>67.7</v>
      </c>
      <c r="S31" s="139">
        <v>65762.5</v>
      </c>
      <c r="T31" s="139">
        <v>65104.6</v>
      </c>
      <c r="V31" s="144"/>
      <c r="W31" s="144"/>
    </row>
    <row r="32" spans="1:23" x14ac:dyDescent="0.15">
      <c r="A32" s="138" t="s">
        <v>50</v>
      </c>
      <c r="B32" s="139">
        <v>59785.299999999996</v>
      </c>
      <c r="C32" s="139">
        <v>422.99999999999994</v>
      </c>
      <c r="D32" s="139">
        <v>60208.299999999996</v>
      </c>
      <c r="E32" s="140"/>
      <c r="F32" s="140"/>
      <c r="G32" s="139">
        <v>0</v>
      </c>
      <c r="H32" s="139">
        <v>59785.299999999996</v>
      </c>
      <c r="I32" s="139">
        <v>422.99999999999994</v>
      </c>
      <c r="J32" s="139">
        <v>60208.299999999996</v>
      </c>
      <c r="K32" s="139">
        <v>9870.5</v>
      </c>
      <c r="L32" s="139">
        <v>5001.2</v>
      </c>
      <c r="M32" s="139">
        <v>5253.4</v>
      </c>
      <c r="N32" s="139">
        <v>20125.099999999999</v>
      </c>
      <c r="O32" s="139">
        <v>79910.399999999994</v>
      </c>
      <c r="P32" s="139">
        <v>422.99999999999994</v>
      </c>
      <c r="Q32" s="139">
        <v>80333.399999999994</v>
      </c>
      <c r="R32" s="139">
        <v>65.599999999999994</v>
      </c>
      <c r="S32" s="139">
        <v>80399</v>
      </c>
      <c r="T32" s="139">
        <v>79594.7</v>
      </c>
      <c r="V32" s="144"/>
      <c r="W32" s="144"/>
    </row>
    <row r="33" spans="1:23" x14ac:dyDescent="0.15">
      <c r="A33" s="138" t="s">
        <v>51</v>
      </c>
      <c r="B33" s="139">
        <v>76808.100000000006</v>
      </c>
      <c r="C33" s="139">
        <v>822.5</v>
      </c>
      <c r="D33" s="139">
        <v>77630.600000000006</v>
      </c>
      <c r="E33" s="140"/>
      <c r="F33" s="140"/>
      <c r="G33" s="139">
        <v>0</v>
      </c>
      <c r="H33" s="139">
        <v>76808.100000000006</v>
      </c>
      <c r="I33" s="139">
        <v>822.5</v>
      </c>
      <c r="J33" s="139">
        <v>77630.600000000006</v>
      </c>
      <c r="K33" s="139">
        <v>18223.5</v>
      </c>
      <c r="L33" s="139">
        <v>7936.7999999999993</v>
      </c>
      <c r="M33" s="139">
        <v>6874.5</v>
      </c>
      <c r="N33" s="139">
        <v>33034.800000000003</v>
      </c>
      <c r="O33" s="139">
        <v>109842.90000000001</v>
      </c>
      <c r="P33" s="139">
        <v>822.5</v>
      </c>
      <c r="Q33" s="139">
        <v>110665.40000000001</v>
      </c>
      <c r="R33" s="139">
        <v>127.5</v>
      </c>
      <c r="S33" s="139">
        <v>110792.90000000001</v>
      </c>
      <c r="T33" s="139">
        <v>109684.5</v>
      </c>
      <c r="V33" s="144"/>
      <c r="W33" s="144"/>
    </row>
    <row r="34" spans="1:23" x14ac:dyDescent="0.15">
      <c r="A34" s="138" t="s">
        <v>52</v>
      </c>
      <c r="B34" s="139">
        <v>162015.4</v>
      </c>
      <c r="C34" s="139">
        <v>1884.1999999999998</v>
      </c>
      <c r="D34" s="139">
        <v>163899.6</v>
      </c>
      <c r="E34" s="139"/>
      <c r="F34" s="139"/>
      <c r="G34" s="139">
        <v>0</v>
      </c>
      <c r="H34" s="139">
        <v>162015.4</v>
      </c>
      <c r="I34" s="139">
        <v>1884.1999999999998</v>
      </c>
      <c r="J34" s="139">
        <v>163899.6</v>
      </c>
      <c r="K34" s="139">
        <v>34674.400000000001</v>
      </c>
      <c r="L34" s="139">
        <v>16536.7</v>
      </c>
      <c r="M34" s="139">
        <v>14017.600000000002</v>
      </c>
      <c r="N34" s="139">
        <v>65228.700000000012</v>
      </c>
      <c r="O34" s="139">
        <v>227244.1</v>
      </c>
      <c r="P34" s="139">
        <v>1884.1999999999998</v>
      </c>
      <c r="Q34" s="139">
        <v>229128.30000000002</v>
      </c>
      <c r="R34" s="139">
        <v>292.10000000000002</v>
      </c>
      <c r="S34" s="139">
        <v>229420.40000000002</v>
      </c>
      <c r="T34" s="139">
        <v>227125</v>
      </c>
      <c r="V34" s="144"/>
      <c r="W34" s="144"/>
    </row>
    <row r="35" spans="1:23" x14ac:dyDescent="0.15">
      <c r="A35" s="138" t="s">
        <v>53</v>
      </c>
      <c r="B35" s="139">
        <v>66639.400000000023</v>
      </c>
      <c r="C35" s="139">
        <v>522</v>
      </c>
      <c r="D35" s="139">
        <v>67161.400000000023</v>
      </c>
      <c r="E35" s="140"/>
      <c r="F35" s="140"/>
      <c r="G35" s="139">
        <v>0</v>
      </c>
      <c r="H35" s="139">
        <v>66639.400000000023</v>
      </c>
      <c r="I35" s="139">
        <v>522</v>
      </c>
      <c r="J35" s="139">
        <v>67161.400000000023</v>
      </c>
      <c r="K35" s="139">
        <v>10636.3</v>
      </c>
      <c r="L35" s="139">
        <v>5131.6999999999989</v>
      </c>
      <c r="M35" s="139">
        <v>6374.5</v>
      </c>
      <c r="N35" s="139">
        <v>22142.5</v>
      </c>
      <c r="O35" s="139">
        <v>88781.900000000023</v>
      </c>
      <c r="P35" s="139">
        <v>522</v>
      </c>
      <c r="Q35" s="139">
        <v>89303.900000000023</v>
      </c>
      <c r="R35" s="139">
        <v>80.900000000000006</v>
      </c>
      <c r="S35" s="139">
        <v>89384.800000000017</v>
      </c>
      <c r="T35" s="139">
        <v>88490.6</v>
      </c>
      <c r="V35" s="144"/>
      <c r="W35" s="144"/>
    </row>
    <row r="36" spans="1:23" x14ac:dyDescent="0.15">
      <c r="A36" s="138" t="s">
        <v>54</v>
      </c>
      <c r="B36" s="139">
        <v>59740.600000000006</v>
      </c>
      <c r="C36" s="139">
        <v>782.40000000000009</v>
      </c>
      <c r="D36" s="139">
        <v>60523.000000000007</v>
      </c>
      <c r="E36" s="139"/>
      <c r="F36" s="139"/>
      <c r="G36" s="139">
        <v>0</v>
      </c>
      <c r="H36" s="139">
        <v>59740.600000000006</v>
      </c>
      <c r="I36" s="139">
        <v>782.40000000000009</v>
      </c>
      <c r="J36" s="139">
        <v>60523.000000000007</v>
      </c>
      <c r="K36" s="139">
        <v>14278.2</v>
      </c>
      <c r="L36" s="139">
        <v>7126.8</v>
      </c>
      <c r="M36" s="139">
        <v>5058.2</v>
      </c>
      <c r="N36" s="139">
        <v>26463.200000000001</v>
      </c>
      <c r="O36" s="139">
        <v>86203.8</v>
      </c>
      <c r="P36" s="139">
        <v>782.40000000000009</v>
      </c>
      <c r="Q36" s="139">
        <v>86986.2</v>
      </c>
      <c r="R36" s="139">
        <v>121.3</v>
      </c>
      <c r="S36" s="139">
        <v>87107.5</v>
      </c>
      <c r="T36" s="139">
        <v>86236.1</v>
      </c>
      <c r="V36" s="144"/>
      <c r="W36" s="144"/>
    </row>
    <row r="37" spans="1:23" x14ac:dyDescent="0.15">
      <c r="A37" s="138" t="s">
        <v>55</v>
      </c>
      <c r="B37" s="139">
        <v>590618.6</v>
      </c>
      <c r="C37" s="139">
        <v>5855.9</v>
      </c>
      <c r="D37" s="139">
        <v>596474.5</v>
      </c>
      <c r="E37" s="139"/>
      <c r="F37" s="139"/>
      <c r="G37" s="139">
        <v>0</v>
      </c>
      <c r="H37" s="139">
        <v>590618.6</v>
      </c>
      <c r="I37" s="139">
        <v>5855.9</v>
      </c>
      <c r="J37" s="139">
        <v>596474.5</v>
      </c>
      <c r="K37" s="139">
        <v>94805</v>
      </c>
      <c r="L37" s="139">
        <v>21201</v>
      </c>
      <c r="M37" s="139">
        <v>37777.300000000003</v>
      </c>
      <c r="N37" s="139">
        <v>153783.29999999999</v>
      </c>
      <c r="O37" s="139">
        <v>744401.89999999991</v>
      </c>
      <c r="P37" s="139">
        <v>5855.9</v>
      </c>
      <c r="Q37" s="139">
        <v>750257.79999999993</v>
      </c>
      <c r="R37" s="139">
        <v>907.7</v>
      </c>
      <c r="S37" s="139">
        <v>751165.49999999988</v>
      </c>
      <c r="T37" s="139">
        <v>743650.7</v>
      </c>
      <c r="V37" s="144"/>
      <c r="W37" s="144"/>
    </row>
    <row r="38" spans="1:23" x14ac:dyDescent="0.15">
      <c r="A38" s="138" t="s">
        <v>56</v>
      </c>
      <c r="B38" s="139">
        <v>285636.7</v>
      </c>
      <c r="C38" s="139">
        <v>2998.8</v>
      </c>
      <c r="D38" s="139">
        <v>288635.5</v>
      </c>
      <c r="E38" s="140"/>
      <c r="F38" s="140"/>
      <c r="G38" s="139">
        <v>0</v>
      </c>
      <c r="H38" s="139">
        <v>285636.7</v>
      </c>
      <c r="I38" s="139">
        <v>2998.8</v>
      </c>
      <c r="J38" s="139">
        <v>288635.5</v>
      </c>
      <c r="K38" s="139">
        <v>56585.2</v>
      </c>
      <c r="L38" s="139">
        <v>18026.2</v>
      </c>
      <c r="M38" s="139">
        <v>42605.200000000004</v>
      </c>
      <c r="N38" s="139">
        <v>117216.6</v>
      </c>
      <c r="O38" s="139">
        <v>402853.30000000005</v>
      </c>
      <c r="P38" s="139">
        <v>2998.8</v>
      </c>
      <c r="Q38" s="139">
        <v>405852.10000000003</v>
      </c>
      <c r="R38" s="139">
        <v>464.8</v>
      </c>
      <c r="S38" s="139">
        <v>406316.9</v>
      </c>
      <c r="T38" s="139">
        <v>402252</v>
      </c>
      <c r="V38" s="144"/>
      <c r="W38" s="144"/>
    </row>
    <row r="39" spans="1:23" x14ac:dyDescent="0.15">
      <c r="A39" s="138" t="s">
        <v>155</v>
      </c>
      <c r="B39" s="139">
        <v>134563.9</v>
      </c>
      <c r="C39" s="139">
        <v>1443.6</v>
      </c>
      <c r="D39" s="139">
        <v>136007.5</v>
      </c>
      <c r="E39" s="139"/>
      <c r="F39" s="139"/>
      <c r="G39" s="139">
        <v>0</v>
      </c>
      <c r="H39" s="139">
        <v>134563.9</v>
      </c>
      <c r="I39" s="139">
        <v>1443.6</v>
      </c>
      <c r="J39" s="139">
        <v>136007.5</v>
      </c>
      <c r="K39" s="139">
        <v>23740.2</v>
      </c>
      <c r="L39" s="139">
        <v>543.69999999999993</v>
      </c>
      <c r="M39" s="139">
        <v>28754.2</v>
      </c>
      <c r="N39" s="139">
        <v>53038.100000000006</v>
      </c>
      <c r="O39" s="139">
        <v>187602</v>
      </c>
      <c r="P39" s="139">
        <v>1443.6</v>
      </c>
      <c r="Q39" s="139">
        <v>189045.6</v>
      </c>
      <c r="R39" s="139">
        <v>223.8</v>
      </c>
      <c r="S39" s="139">
        <v>189269.4</v>
      </c>
      <c r="T39" s="139">
        <v>187376</v>
      </c>
      <c r="V39" s="144"/>
      <c r="W39" s="144"/>
    </row>
    <row r="40" spans="1:23" x14ac:dyDescent="0.15">
      <c r="A40" s="138" t="s">
        <v>58</v>
      </c>
      <c r="B40" s="139">
        <v>134961.19999999998</v>
      </c>
      <c r="C40" s="139">
        <v>1799.1</v>
      </c>
      <c r="D40" s="139">
        <v>136760.29999999999</v>
      </c>
      <c r="E40" s="141"/>
      <c r="F40" s="141"/>
      <c r="G40" s="139">
        <v>0</v>
      </c>
      <c r="H40" s="139">
        <v>134961.19999999998</v>
      </c>
      <c r="I40" s="139">
        <v>1799.1</v>
      </c>
      <c r="J40" s="139">
        <v>136760.29999999999</v>
      </c>
      <c r="K40" s="139">
        <v>23825.3</v>
      </c>
      <c r="L40" s="139">
        <v>7545.4000000000005</v>
      </c>
      <c r="M40" s="139">
        <v>18344.7</v>
      </c>
      <c r="N40" s="139">
        <v>49715.4</v>
      </c>
      <c r="O40" s="139">
        <v>184676.59999999998</v>
      </c>
      <c r="P40" s="139">
        <v>1799.1</v>
      </c>
      <c r="Q40" s="139">
        <v>186475.69999999998</v>
      </c>
      <c r="R40" s="139">
        <v>278.89999999999998</v>
      </c>
      <c r="S40" s="139">
        <v>186754.59999999998</v>
      </c>
      <c r="T40" s="139">
        <v>184886.3</v>
      </c>
      <c r="V40" s="144"/>
      <c r="W40" s="144"/>
    </row>
    <row r="41" spans="1:23" x14ac:dyDescent="0.15">
      <c r="A41" s="138" t="s">
        <v>59</v>
      </c>
      <c r="B41" s="139">
        <v>7139159.3999999994</v>
      </c>
      <c r="C41" s="139">
        <v>80241.100000000006</v>
      </c>
      <c r="D41" s="139">
        <v>7219400.4999999991</v>
      </c>
      <c r="E41" s="139">
        <v>19545.599999999999</v>
      </c>
      <c r="F41" s="139">
        <v>27</v>
      </c>
      <c r="G41" s="139">
        <v>19572.599999999999</v>
      </c>
      <c r="H41" s="139">
        <v>7158704.9999999991</v>
      </c>
      <c r="I41" s="139">
        <v>80268.100000000006</v>
      </c>
      <c r="J41" s="139">
        <v>7238973.0999999987</v>
      </c>
      <c r="K41" s="139">
        <v>1178880.5</v>
      </c>
      <c r="L41" s="139">
        <v>355556.7</v>
      </c>
      <c r="M41" s="139">
        <v>411957.30000000005</v>
      </c>
      <c r="N41" s="139">
        <v>1946394.5</v>
      </c>
      <c r="O41" s="139">
        <v>9105099.5</v>
      </c>
      <c r="P41" s="139">
        <v>80268.100000000006</v>
      </c>
      <c r="Q41" s="139">
        <v>9185367.5999999996</v>
      </c>
      <c r="R41" s="139">
        <v>12441.6</v>
      </c>
      <c r="S41" s="139">
        <v>9197809.1999999993</v>
      </c>
      <c r="T41" s="139">
        <v>9105792.5999999996</v>
      </c>
      <c r="V41" s="144"/>
      <c r="W41" s="144"/>
    </row>
    <row r="42" spans="1:23" x14ac:dyDescent="0.15">
      <c r="A42" s="142" t="s">
        <v>78</v>
      </c>
      <c r="B42" s="143">
        <v>11969143</v>
      </c>
      <c r="C42" s="143">
        <v>129901.6</v>
      </c>
      <c r="D42" s="143">
        <v>12099044.599999998</v>
      </c>
      <c r="E42" s="143">
        <v>53411.299999999996</v>
      </c>
      <c r="F42" s="143">
        <v>140.69999999999999</v>
      </c>
      <c r="G42" s="143">
        <v>53552</v>
      </c>
      <c r="H42" s="143">
        <v>12022554.300000001</v>
      </c>
      <c r="I42" s="143">
        <v>130042.30000000002</v>
      </c>
      <c r="J42" s="143">
        <v>12152596.599999998</v>
      </c>
      <c r="K42" s="143">
        <v>2066192.7</v>
      </c>
      <c r="L42" s="143">
        <v>651259.50000000012</v>
      </c>
      <c r="M42" s="143">
        <v>862599.4</v>
      </c>
      <c r="N42" s="143">
        <v>3580051.6</v>
      </c>
      <c r="O42" s="143">
        <v>15602605.899999999</v>
      </c>
      <c r="P42" s="143">
        <v>130042.30000000002</v>
      </c>
      <c r="Q42" s="143">
        <v>15732648.199999999</v>
      </c>
      <c r="R42" s="143">
        <v>20157</v>
      </c>
      <c r="S42" s="143">
        <v>15752805.200000001</v>
      </c>
      <c r="T42" s="143">
        <v>15595211.199999999</v>
      </c>
    </row>
    <row r="45" spans="1:23" x14ac:dyDescent="0.15">
      <c r="Q45" s="144"/>
    </row>
    <row r="46" spans="1:23" x14ac:dyDescent="0.15">
      <c r="T46" s="144"/>
    </row>
  </sheetData>
  <mergeCells count="27">
    <mergeCell ref="O3:Q3"/>
    <mergeCell ref="B4:B5"/>
    <mergeCell ref="C4:C5"/>
    <mergeCell ref="D4:D5"/>
    <mergeCell ref="E4:E5"/>
    <mergeCell ref="F4:F5"/>
    <mergeCell ref="A3:A5"/>
    <mergeCell ref="B3:D3"/>
    <mergeCell ref="E3:G3"/>
    <mergeCell ref="H3:J3"/>
    <mergeCell ref="K3:N3"/>
    <mergeCell ref="T3:T5"/>
    <mergeCell ref="A2:T2"/>
    <mergeCell ref="B1:T1"/>
    <mergeCell ref="G4:G5"/>
    <mergeCell ref="H4:H5"/>
    <mergeCell ref="P4:P5"/>
    <mergeCell ref="Q4:Q5"/>
    <mergeCell ref="J4:J5"/>
    <mergeCell ref="K4:K5"/>
    <mergeCell ref="L4:L5"/>
    <mergeCell ref="M4:M5"/>
    <mergeCell ref="N4:N5"/>
    <mergeCell ref="O4:O5"/>
    <mergeCell ref="R3:R5"/>
    <mergeCell ref="S3:S5"/>
    <mergeCell ref="I4:I5"/>
  </mergeCells>
  <pageMargins left="0.11811023622047245" right="0.11811023622047245" top="0.15748031496062992" bottom="0.15748031496062992" header="0.31496062992125984" footer="0.31496062992125984"/>
  <pageSetup paperSize="9" scale="66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view="pageBreakPreview" topLeftCell="A10" zoomScale="60" zoomScaleNormal="100" workbookViewId="0">
      <selection activeCell="P57" sqref="P57"/>
    </sheetView>
  </sheetViews>
  <sheetFormatPr defaultColWidth="8.85546875" defaultRowHeight="15" x14ac:dyDescent="0.25"/>
  <cols>
    <col min="1" max="6" width="8.7109375" style="146" customWidth="1"/>
    <col min="7" max="7" width="8" style="146" customWidth="1"/>
    <col min="8" max="8" width="5.85546875" style="146" customWidth="1"/>
    <col min="9" max="9" width="9.28515625" style="146" customWidth="1"/>
    <col min="10" max="10" width="45.28515625" style="146" customWidth="1"/>
    <col min="11" max="11" width="8.85546875" style="146"/>
    <col min="12" max="12" width="8.85546875" style="146" customWidth="1"/>
    <col min="13" max="256" width="8.85546875" style="146"/>
    <col min="257" max="264" width="8.7109375" style="146" customWidth="1"/>
    <col min="265" max="265" width="9.28515625" style="146" customWidth="1"/>
    <col min="266" max="266" width="23" style="146" customWidth="1"/>
    <col min="267" max="267" width="8.85546875" style="146"/>
    <col min="268" max="268" width="8.85546875" style="146" customWidth="1"/>
    <col min="269" max="512" width="8.85546875" style="146"/>
    <col min="513" max="520" width="8.7109375" style="146" customWidth="1"/>
    <col min="521" max="521" width="9.28515625" style="146" customWidth="1"/>
    <col min="522" max="522" width="23" style="146" customWidth="1"/>
    <col min="523" max="523" width="8.85546875" style="146"/>
    <col min="524" max="524" width="8.85546875" style="146" customWidth="1"/>
    <col min="525" max="768" width="8.85546875" style="146"/>
    <col min="769" max="776" width="8.7109375" style="146" customWidth="1"/>
    <col min="777" max="777" width="9.28515625" style="146" customWidth="1"/>
    <col min="778" max="778" width="23" style="146" customWidth="1"/>
    <col min="779" max="779" width="8.85546875" style="146"/>
    <col min="780" max="780" width="8.85546875" style="146" customWidth="1"/>
    <col min="781" max="1024" width="8.85546875" style="146"/>
    <col min="1025" max="1032" width="8.7109375" style="146" customWidth="1"/>
    <col min="1033" max="1033" width="9.28515625" style="146" customWidth="1"/>
    <col min="1034" max="1034" width="23" style="146" customWidth="1"/>
    <col min="1035" max="1035" width="8.85546875" style="146"/>
    <col min="1036" max="1036" width="8.85546875" style="146" customWidth="1"/>
    <col min="1037" max="1280" width="8.85546875" style="146"/>
    <col min="1281" max="1288" width="8.7109375" style="146" customWidth="1"/>
    <col min="1289" max="1289" width="9.28515625" style="146" customWidth="1"/>
    <col min="1290" max="1290" width="23" style="146" customWidth="1"/>
    <col min="1291" max="1291" width="8.85546875" style="146"/>
    <col min="1292" max="1292" width="8.85546875" style="146" customWidth="1"/>
    <col min="1293" max="1536" width="8.85546875" style="146"/>
    <col min="1537" max="1544" width="8.7109375" style="146" customWidth="1"/>
    <col min="1545" max="1545" width="9.28515625" style="146" customWidth="1"/>
    <col min="1546" max="1546" width="23" style="146" customWidth="1"/>
    <col min="1547" max="1547" width="8.85546875" style="146"/>
    <col min="1548" max="1548" width="8.85546875" style="146" customWidth="1"/>
    <col min="1549" max="1792" width="8.85546875" style="146"/>
    <col min="1793" max="1800" width="8.7109375" style="146" customWidth="1"/>
    <col min="1801" max="1801" width="9.28515625" style="146" customWidth="1"/>
    <col min="1802" max="1802" width="23" style="146" customWidth="1"/>
    <col min="1803" max="1803" width="8.85546875" style="146"/>
    <col min="1804" max="1804" width="8.85546875" style="146" customWidth="1"/>
    <col min="1805" max="2048" width="8.85546875" style="146"/>
    <col min="2049" max="2056" width="8.7109375" style="146" customWidth="1"/>
    <col min="2057" max="2057" width="9.28515625" style="146" customWidth="1"/>
    <col min="2058" max="2058" width="23" style="146" customWidth="1"/>
    <col min="2059" max="2059" width="8.85546875" style="146"/>
    <col min="2060" max="2060" width="8.85546875" style="146" customWidth="1"/>
    <col min="2061" max="2304" width="8.85546875" style="146"/>
    <col min="2305" max="2312" width="8.7109375" style="146" customWidth="1"/>
    <col min="2313" max="2313" width="9.28515625" style="146" customWidth="1"/>
    <col min="2314" max="2314" width="23" style="146" customWidth="1"/>
    <col min="2315" max="2315" width="8.85546875" style="146"/>
    <col min="2316" max="2316" width="8.85546875" style="146" customWidth="1"/>
    <col min="2317" max="2560" width="8.85546875" style="146"/>
    <col min="2561" max="2568" width="8.7109375" style="146" customWidth="1"/>
    <col min="2569" max="2569" width="9.28515625" style="146" customWidth="1"/>
    <col min="2570" max="2570" width="23" style="146" customWidth="1"/>
    <col min="2571" max="2571" width="8.85546875" style="146"/>
    <col min="2572" max="2572" width="8.85546875" style="146" customWidth="1"/>
    <col min="2573" max="2816" width="8.85546875" style="146"/>
    <col min="2817" max="2824" width="8.7109375" style="146" customWidth="1"/>
    <col min="2825" max="2825" width="9.28515625" style="146" customWidth="1"/>
    <col min="2826" max="2826" width="23" style="146" customWidth="1"/>
    <col min="2827" max="2827" width="8.85546875" style="146"/>
    <col min="2828" max="2828" width="8.85546875" style="146" customWidth="1"/>
    <col min="2829" max="3072" width="8.85546875" style="146"/>
    <col min="3073" max="3080" width="8.7109375" style="146" customWidth="1"/>
    <col min="3081" max="3081" width="9.28515625" style="146" customWidth="1"/>
    <col min="3082" max="3082" width="23" style="146" customWidth="1"/>
    <col min="3083" max="3083" width="8.85546875" style="146"/>
    <col min="3084" max="3084" width="8.85546875" style="146" customWidth="1"/>
    <col min="3085" max="3328" width="8.85546875" style="146"/>
    <col min="3329" max="3336" width="8.7109375" style="146" customWidth="1"/>
    <col min="3337" max="3337" width="9.28515625" style="146" customWidth="1"/>
    <col min="3338" max="3338" width="23" style="146" customWidth="1"/>
    <col min="3339" max="3339" width="8.85546875" style="146"/>
    <col min="3340" max="3340" width="8.85546875" style="146" customWidth="1"/>
    <col min="3341" max="3584" width="8.85546875" style="146"/>
    <col min="3585" max="3592" width="8.7109375" style="146" customWidth="1"/>
    <col min="3593" max="3593" width="9.28515625" style="146" customWidth="1"/>
    <col min="3594" max="3594" width="23" style="146" customWidth="1"/>
    <col min="3595" max="3595" width="8.85546875" style="146"/>
    <col min="3596" max="3596" width="8.85546875" style="146" customWidth="1"/>
    <col min="3597" max="3840" width="8.85546875" style="146"/>
    <col min="3841" max="3848" width="8.7109375" style="146" customWidth="1"/>
    <col min="3849" max="3849" width="9.28515625" style="146" customWidth="1"/>
    <col min="3850" max="3850" width="23" style="146" customWidth="1"/>
    <col min="3851" max="3851" width="8.85546875" style="146"/>
    <col min="3852" max="3852" width="8.85546875" style="146" customWidth="1"/>
    <col min="3853" max="4096" width="8.85546875" style="146"/>
    <col min="4097" max="4104" width="8.7109375" style="146" customWidth="1"/>
    <col min="4105" max="4105" width="9.28515625" style="146" customWidth="1"/>
    <col min="4106" max="4106" width="23" style="146" customWidth="1"/>
    <col min="4107" max="4107" width="8.85546875" style="146"/>
    <col min="4108" max="4108" width="8.85546875" style="146" customWidth="1"/>
    <col min="4109" max="4352" width="8.85546875" style="146"/>
    <col min="4353" max="4360" width="8.7109375" style="146" customWidth="1"/>
    <col min="4361" max="4361" width="9.28515625" style="146" customWidth="1"/>
    <col min="4362" max="4362" width="23" style="146" customWidth="1"/>
    <col min="4363" max="4363" width="8.85546875" style="146"/>
    <col min="4364" max="4364" width="8.85546875" style="146" customWidth="1"/>
    <col min="4365" max="4608" width="8.85546875" style="146"/>
    <col min="4609" max="4616" width="8.7109375" style="146" customWidth="1"/>
    <col min="4617" max="4617" width="9.28515625" style="146" customWidth="1"/>
    <col min="4618" max="4618" width="23" style="146" customWidth="1"/>
    <col min="4619" max="4619" width="8.85546875" style="146"/>
    <col min="4620" max="4620" width="8.85546875" style="146" customWidth="1"/>
    <col min="4621" max="4864" width="8.85546875" style="146"/>
    <col min="4865" max="4872" width="8.7109375" style="146" customWidth="1"/>
    <col min="4873" max="4873" width="9.28515625" style="146" customWidth="1"/>
    <col min="4874" max="4874" width="23" style="146" customWidth="1"/>
    <col min="4875" max="4875" width="8.85546875" style="146"/>
    <col min="4876" max="4876" width="8.85546875" style="146" customWidth="1"/>
    <col min="4877" max="5120" width="8.85546875" style="146"/>
    <col min="5121" max="5128" width="8.7109375" style="146" customWidth="1"/>
    <col min="5129" max="5129" width="9.28515625" style="146" customWidth="1"/>
    <col min="5130" max="5130" width="23" style="146" customWidth="1"/>
    <col min="5131" max="5131" width="8.85546875" style="146"/>
    <col min="5132" max="5132" width="8.85546875" style="146" customWidth="1"/>
    <col min="5133" max="5376" width="8.85546875" style="146"/>
    <col min="5377" max="5384" width="8.7109375" style="146" customWidth="1"/>
    <col min="5385" max="5385" width="9.28515625" style="146" customWidth="1"/>
    <col min="5386" max="5386" width="23" style="146" customWidth="1"/>
    <col min="5387" max="5387" width="8.85546875" style="146"/>
    <col min="5388" max="5388" width="8.85546875" style="146" customWidth="1"/>
    <col min="5389" max="5632" width="8.85546875" style="146"/>
    <col min="5633" max="5640" width="8.7109375" style="146" customWidth="1"/>
    <col min="5641" max="5641" width="9.28515625" style="146" customWidth="1"/>
    <col min="5642" max="5642" width="23" style="146" customWidth="1"/>
    <col min="5643" max="5643" width="8.85546875" style="146"/>
    <col min="5644" max="5644" width="8.85546875" style="146" customWidth="1"/>
    <col min="5645" max="5888" width="8.85546875" style="146"/>
    <col min="5889" max="5896" width="8.7109375" style="146" customWidth="1"/>
    <col min="5897" max="5897" width="9.28515625" style="146" customWidth="1"/>
    <col min="5898" max="5898" width="23" style="146" customWidth="1"/>
    <col min="5899" max="5899" width="8.85546875" style="146"/>
    <col min="5900" max="5900" width="8.85546875" style="146" customWidth="1"/>
    <col min="5901" max="6144" width="8.85546875" style="146"/>
    <col min="6145" max="6152" width="8.7109375" style="146" customWidth="1"/>
    <col min="6153" max="6153" width="9.28515625" style="146" customWidth="1"/>
    <col min="6154" max="6154" width="23" style="146" customWidth="1"/>
    <col min="6155" max="6155" width="8.85546875" style="146"/>
    <col min="6156" max="6156" width="8.85546875" style="146" customWidth="1"/>
    <col min="6157" max="6400" width="8.85546875" style="146"/>
    <col min="6401" max="6408" width="8.7109375" style="146" customWidth="1"/>
    <col min="6409" max="6409" width="9.28515625" style="146" customWidth="1"/>
    <col min="6410" max="6410" width="23" style="146" customWidth="1"/>
    <col min="6411" max="6411" width="8.85546875" style="146"/>
    <col min="6412" max="6412" width="8.85546875" style="146" customWidth="1"/>
    <col min="6413" max="6656" width="8.85546875" style="146"/>
    <col min="6657" max="6664" width="8.7109375" style="146" customWidth="1"/>
    <col min="6665" max="6665" width="9.28515625" style="146" customWidth="1"/>
    <col min="6666" max="6666" width="23" style="146" customWidth="1"/>
    <col min="6667" max="6667" width="8.85546875" style="146"/>
    <col min="6668" max="6668" width="8.85546875" style="146" customWidth="1"/>
    <col min="6669" max="6912" width="8.85546875" style="146"/>
    <col min="6913" max="6920" width="8.7109375" style="146" customWidth="1"/>
    <col min="6921" max="6921" width="9.28515625" style="146" customWidth="1"/>
    <col min="6922" max="6922" width="23" style="146" customWidth="1"/>
    <col min="6923" max="6923" width="8.85546875" style="146"/>
    <col min="6924" max="6924" width="8.85546875" style="146" customWidth="1"/>
    <col min="6925" max="7168" width="8.85546875" style="146"/>
    <col min="7169" max="7176" width="8.7109375" style="146" customWidth="1"/>
    <col min="7177" max="7177" width="9.28515625" style="146" customWidth="1"/>
    <col min="7178" max="7178" width="23" style="146" customWidth="1"/>
    <col min="7179" max="7179" width="8.85546875" style="146"/>
    <col min="7180" max="7180" width="8.85546875" style="146" customWidth="1"/>
    <col min="7181" max="7424" width="8.85546875" style="146"/>
    <col min="7425" max="7432" width="8.7109375" style="146" customWidth="1"/>
    <col min="7433" max="7433" width="9.28515625" style="146" customWidth="1"/>
    <col min="7434" max="7434" width="23" style="146" customWidth="1"/>
    <col min="7435" max="7435" width="8.85546875" style="146"/>
    <col min="7436" max="7436" width="8.85546875" style="146" customWidth="1"/>
    <col min="7437" max="7680" width="8.85546875" style="146"/>
    <col min="7681" max="7688" width="8.7109375" style="146" customWidth="1"/>
    <col min="7689" max="7689" width="9.28515625" style="146" customWidth="1"/>
    <col min="7690" max="7690" width="23" style="146" customWidth="1"/>
    <col min="7691" max="7691" width="8.85546875" style="146"/>
    <col min="7692" max="7692" width="8.85546875" style="146" customWidth="1"/>
    <col min="7693" max="7936" width="8.85546875" style="146"/>
    <col min="7937" max="7944" width="8.7109375" style="146" customWidth="1"/>
    <col min="7945" max="7945" width="9.28515625" style="146" customWidth="1"/>
    <col min="7946" max="7946" width="23" style="146" customWidth="1"/>
    <col min="7947" max="7947" width="8.85546875" style="146"/>
    <col min="7948" max="7948" width="8.85546875" style="146" customWidth="1"/>
    <col min="7949" max="8192" width="8.85546875" style="146"/>
    <col min="8193" max="8200" width="8.7109375" style="146" customWidth="1"/>
    <col min="8201" max="8201" width="9.28515625" style="146" customWidth="1"/>
    <col min="8202" max="8202" width="23" style="146" customWidth="1"/>
    <col min="8203" max="8203" width="8.85546875" style="146"/>
    <col min="8204" max="8204" width="8.85546875" style="146" customWidth="1"/>
    <col min="8205" max="8448" width="8.85546875" style="146"/>
    <col min="8449" max="8456" width="8.7109375" style="146" customWidth="1"/>
    <col min="8457" max="8457" width="9.28515625" style="146" customWidth="1"/>
    <col min="8458" max="8458" width="23" style="146" customWidth="1"/>
    <col min="8459" max="8459" width="8.85546875" style="146"/>
    <col min="8460" max="8460" width="8.85546875" style="146" customWidth="1"/>
    <col min="8461" max="8704" width="8.85546875" style="146"/>
    <col min="8705" max="8712" width="8.7109375" style="146" customWidth="1"/>
    <col min="8713" max="8713" width="9.28515625" style="146" customWidth="1"/>
    <col min="8714" max="8714" width="23" style="146" customWidth="1"/>
    <col min="8715" max="8715" width="8.85546875" style="146"/>
    <col min="8716" max="8716" width="8.85546875" style="146" customWidth="1"/>
    <col min="8717" max="8960" width="8.85546875" style="146"/>
    <col min="8961" max="8968" width="8.7109375" style="146" customWidth="1"/>
    <col min="8969" max="8969" width="9.28515625" style="146" customWidth="1"/>
    <col min="8970" max="8970" width="23" style="146" customWidth="1"/>
    <col min="8971" max="8971" width="8.85546875" style="146"/>
    <col min="8972" max="8972" width="8.85546875" style="146" customWidth="1"/>
    <col min="8973" max="9216" width="8.85546875" style="146"/>
    <col min="9217" max="9224" width="8.7109375" style="146" customWidth="1"/>
    <col min="9225" max="9225" width="9.28515625" style="146" customWidth="1"/>
    <col min="9226" max="9226" width="23" style="146" customWidth="1"/>
    <col min="9227" max="9227" width="8.85546875" style="146"/>
    <col min="9228" max="9228" width="8.85546875" style="146" customWidth="1"/>
    <col min="9229" max="9472" width="8.85546875" style="146"/>
    <col min="9473" max="9480" width="8.7109375" style="146" customWidth="1"/>
    <col min="9481" max="9481" width="9.28515625" style="146" customWidth="1"/>
    <col min="9482" max="9482" width="23" style="146" customWidth="1"/>
    <col min="9483" max="9483" width="8.85546875" style="146"/>
    <col min="9484" max="9484" width="8.85546875" style="146" customWidth="1"/>
    <col min="9485" max="9728" width="8.85546875" style="146"/>
    <col min="9729" max="9736" width="8.7109375" style="146" customWidth="1"/>
    <col min="9737" max="9737" width="9.28515625" style="146" customWidth="1"/>
    <col min="9738" max="9738" width="23" style="146" customWidth="1"/>
    <col min="9739" max="9739" width="8.85546875" style="146"/>
    <col min="9740" max="9740" width="8.85546875" style="146" customWidth="1"/>
    <col min="9741" max="9984" width="8.85546875" style="146"/>
    <col min="9985" max="9992" width="8.7109375" style="146" customWidth="1"/>
    <col min="9993" max="9993" width="9.28515625" style="146" customWidth="1"/>
    <col min="9994" max="9994" width="23" style="146" customWidth="1"/>
    <col min="9995" max="9995" width="8.85546875" style="146"/>
    <col min="9996" max="9996" width="8.85546875" style="146" customWidth="1"/>
    <col min="9997" max="10240" width="8.85546875" style="146"/>
    <col min="10241" max="10248" width="8.7109375" style="146" customWidth="1"/>
    <col min="10249" max="10249" width="9.28515625" style="146" customWidth="1"/>
    <col min="10250" max="10250" width="23" style="146" customWidth="1"/>
    <col min="10251" max="10251" width="8.85546875" style="146"/>
    <col min="10252" max="10252" width="8.85546875" style="146" customWidth="1"/>
    <col min="10253" max="10496" width="8.85546875" style="146"/>
    <col min="10497" max="10504" width="8.7109375" style="146" customWidth="1"/>
    <col min="10505" max="10505" width="9.28515625" style="146" customWidth="1"/>
    <col min="10506" max="10506" width="23" style="146" customWidth="1"/>
    <col min="10507" max="10507" width="8.85546875" style="146"/>
    <col min="10508" max="10508" width="8.85546875" style="146" customWidth="1"/>
    <col min="10509" max="10752" width="8.85546875" style="146"/>
    <col min="10753" max="10760" width="8.7109375" style="146" customWidth="1"/>
    <col min="10761" max="10761" width="9.28515625" style="146" customWidth="1"/>
    <col min="10762" max="10762" width="23" style="146" customWidth="1"/>
    <col min="10763" max="10763" width="8.85546875" style="146"/>
    <col min="10764" max="10764" width="8.85546875" style="146" customWidth="1"/>
    <col min="10765" max="11008" width="8.85546875" style="146"/>
    <col min="11009" max="11016" width="8.7109375" style="146" customWidth="1"/>
    <col min="11017" max="11017" width="9.28515625" style="146" customWidth="1"/>
    <col min="11018" max="11018" width="23" style="146" customWidth="1"/>
    <col min="11019" max="11019" width="8.85546875" style="146"/>
    <col min="11020" max="11020" width="8.85546875" style="146" customWidth="1"/>
    <col min="11021" max="11264" width="8.85546875" style="146"/>
    <col min="11265" max="11272" width="8.7109375" style="146" customWidth="1"/>
    <col min="11273" max="11273" width="9.28515625" style="146" customWidth="1"/>
    <col min="11274" max="11274" width="23" style="146" customWidth="1"/>
    <col min="11275" max="11275" width="8.85546875" style="146"/>
    <col min="11276" max="11276" width="8.85546875" style="146" customWidth="1"/>
    <col min="11277" max="11520" width="8.85546875" style="146"/>
    <col min="11521" max="11528" width="8.7109375" style="146" customWidth="1"/>
    <col min="11529" max="11529" width="9.28515625" style="146" customWidth="1"/>
    <col min="11530" max="11530" width="23" style="146" customWidth="1"/>
    <col min="11531" max="11531" width="8.85546875" style="146"/>
    <col min="11532" max="11532" width="8.85546875" style="146" customWidth="1"/>
    <col min="11533" max="11776" width="8.85546875" style="146"/>
    <col min="11777" max="11784" width="8.7109375" style="146" customWidth="1"/>
    <col min="11785" max="11785" width="9.28515625" style="146" customWidth="1"/>
    <col min="11786" max="11786" width="23" style="146" customWidth="1"/>
    <col min="11787" max="11787" width="8.85546875" style="146"/>
    <col min="11788" max="11788" width="8.85546875" style="146" customWidth="1"/>
    <col min="11789" max="12032" width="8.85546875" style="146"/>
    <col min="12033" max="12040" width="8.7109375" style="146" customWidth="1"/>
    <col min="12041" max="12041" width="9.28515625" style="146" customWidth="1"/>
    <col min="12042" max="12042" width="23" style="146" customWidth="1"/>
    <col min="12043" max="12043" width="8.85546875" style="146"/>
    <col min="12044" max="12044" width="8.85546875" style="146" customWidth="1"/>
    <col min="12045" max="12288" width="8.85546875" style="146"/>
    <col min="12289" max="12296" width="8.7109375" style="146" customWidth="1"/>
    <col min="12297" max="12297" width="9.28515625" style="146" customWidth="1"/>
    <col min="12298" max="12298" width="23" style="146" customWidth="1"/>
    <col min="12299" max="12299" width="8.85546875" style="146"/>
    <col min="12300" max="12300" width="8.85546875" style="146" customWidth="1"/>
    <col min="12301" max="12544" width="8.85546875" style="146"/>
    <col min="12545" max="12552" width="8.7109375" style="146" customWidth="1"/>
    <col min="12553" max="12553" width="9.28515625" style="146" customWidth="1"/>
    <col min="12554" max="12554" width="23" style="146" customWidth="1"/>
    <col min="12555" max="12555" width="8.85546875" style="146"/>
    <col min="12556" max="12556" width="8.85546875" style="146" customWidth="1"/>
    <col min="12557" max="12800" width="8.85546875" style="146"/>
    <col min="12801" max="12808" width="8.7109375" style="146" customWidth="1"/>
    <col min="12809" max="12809" width="9.28515625" style="146" customWidth="1"/>
    <col min="12810" max="12810" width="23" style="146" customWidth="1"/>
    <col min="12811" max="12811" width="8.85546875" style="146"/>
    <col min="12812" max="12812" width="8.85546875" style="146" customWidth="1"/>
    <col min="12813" max="13056" width="8.85546875" style="146"/>
    <col min="13057" max="13064" width="8.7109375" style="146" customWidth="1"/>
    <col min="13065" max="13065" width="9.28515625" style="146" customWidth="1"/>
    <col min="13066" max="13066" width="23" style="146" customWidth="1"/>
    <col min="13067" max="13067" width="8.85546875" style="146"/>
    <col min="13068" max="13068" width="8.85546875" style="146" customWidth="1"/>
    <col min="13069" max="13312" width="8.85546875" style="146"/>
    <col min="13313" max="13320" width="8.7109375" style="146" customWidth="1"/>
    <col min="13321" max="13321" width="9.28515625" style="146" customWidth="1"/>
    <col min="13322" max="13322" width="23" style="146" customWidth="1"/>
    <col min="13323" max="13323" width="8.85546875" style="146"/>
    <col min="13324" max="13324" width="8.85546875" style="146" customWidth="1"/>
    <col min="13325" max="13568" width="8.85546875" style="146"/>
    <col min="13569" max="13576" width="8.7109375" style="146" customWidth="1"/>
    <col min="13577" max="13577" width="9.28515625" style="146" customWidth="1"/>
    <col min="13578" max="13578" width="23" style="146" customWidth="1"/>
    <col min="13579" max="13579" width="8.85546875" style="146"/>
    <col min="13580" max="13580" width="8.85546875" style="146" customWidth="1"/>
    <col min="13581" max="13824" width="8.85546875" style="146"/>
    <col min="13825" max="13832" width="8.7109375" style="146" customWidth="1"/>
    <col min="13833" max="13833" width="9.28515625" style="146" customWidth="1"/>
    <col min="13834" max="13834" width="23" style="146" customWidth="1"/>
    <col min="13835" max="13835" width="8.85546875" style="146"/>
    <col min="13836" max="13836" width="8.85546875" style="146" customWidth="1"/>
    <col min="13837" max="14080" width="8.85546875" style="146"/>
    <col min="14081" max="14088" width="8.7109375" style="146" customWidth="1"/>
    <col min="14089" max="14089" width="9.28515625" style="146" customWidth="1"/>
    <col min="14090" max="14090" width="23" style="146" customWidth="1"/>
    <col min="14091" max="14091" width="8.85546875" style="146"/>
    <col min="14092" max="14092" width="8.85546875" style="146" customWidth="1"/>
    <col min="14093" max="14336" width="8.85546875" style="146"/>
    <col min="14337" max="14344" width="8.7109375" style="146" customWidth="1"/>
    <col min="14345" max="14345" width="9.28515625" style="146" customWidth="1"/>
    <col min="14346" max="14346" width="23" style="146" customWidth="1"/>
    <col min="14347" max="14347" width="8.85546875" style="146"/>
    <col min="14348" max="14348" width="8.85546875" style="146" customWidth="1"/>
    <col min="14349" max="14592" width="8.85546875" style="146"/>
    <col min="14593" max="14600" width="8.7109375" style="146" customWidth="1"/>
    <col min="14601" max="14601" width="9.28515625" style="146" customWidth="1"/>
    <col min="14602" max="14602" width="23" style="146" customWidth="1"/>
    <col min="14603" max="14603" width="8.85546875" style="146"/>
    <col min="14604" max="14604" width="8.85546875" style="146" customWidth="1"/>
    <col min="14605" max="14848" width="8.85546875" style="146"/>
    <col min="14849" max="14856" width="8.7109375" style="146" customWidth="1"/>
    <col min="14857" max="14857" width="9.28515625" style="146" customWidth="1"/>
    <col min="14858" max="14858" width="23" style="146" customWidth="1"/>
    <col min="14859" max="14859" width="8.85546875" style="146"/>
    <col min="14860" max="14860" width="8.85546875" style="146" customWidth="1"/>
    <col min="14861" max="15104" width="8.85546875" style="146"/>
    <col min="15105" max="15112" width="8.7109375" style="146" customWidth="1"/>
    <col min="15113" max="15113" width="9.28515625" style="146" customWidth="1"/>
    <col min="15114" max="15114" width="23" style="146" customWidth="1"/>
    <col min="15115" max="15115" width="8.85546875" style="146"/>
    <col min="15116" max="15116" width="8.85546875" style="146" customWidth="1"/>
    <col min="15117" max="15360" width="8.85546875" style="146"/>
    <col min="15361" max="15368" width="8.7109375" style="146" customWidth="1"/>
    <col min="15369" max="15369" width="9.28515625" style="146" customWidth="1"/>
    <col min="15370" max="15370" width="23" style="146" customWidth="1"/>
    <col min="15371" max="15371" width="8.85546875" style="146"/>
    <col min="15372" max="15372" width="8.85546875" style="146" customWidth="1"/>
    <col min="15373" max="15616" width="8.85546875" style="146"/>
    <col min="15617" max="15624" width="8.7109375" style="146" customWidth="1"/>
    <col min="15625" max="15625" width="9.28515625" style="146" customWidth="1"/>
    <col min="15626" max="15626" width="23" style="146" customWidth="1"/>
    <col min="15627" max="15627" width="8.85546875" style="146"/>
    <col min="15628" max="15628" width="8.85546875" style="146" customWidth="1"/>
    <col min="15629" max="15872" width="8.85546875" style="146"/>
    <col min="15873" max="15880" width="8.7109375" style="146" customWidth="1"/>
    <col min="15881" max="15881" width="9.28515625" style="146" customWidth="1"/>
    <col min="15882" max="15882" width="23" style="146" customWidth="1"/>
    <col min="15883" max="15883" width="8.85546875" style="146"/>
    <col min="15884" max="15884" width="8.85546875" style="146" customWidth="1"/>
    <col min="15885" max="16128" width="8.85546875" style="146"/>
    <col min="16129" max="16136" width="8.7109375" style="146" customWidth="1"/>
    <col min="16137" max="16137" width="9.28515625" style="146" customWidth="1"/>
    <col min="16138" max="16138" width="23" style="146" customWidth="1"/>
    <col min="16139" max="16139" width="8.85546875" style="146"/>
    <col min="16140" max="16140" width="8.85546875" style="146" customWidth="1"/>
    <col min="16141" max="16384" width="8.85546875" style="146"/>
  </cols>
  <sheetData>
    <row r="1" spans="1:10" ht="45.75" customHeight="1" x14ac:dyDescent="0.25">
      <c r="A1" s="369" t="s">
        <v>183</v>
      </c>
      <c r="B1" s="369"/>
      <c r="C1" s="369"/>
      <c r="D1" s="369"/>
      <c r="E1" s="369"/>
      <c r="F1" s="369"/>
      <c r="G1" s="369"/>
      <c r="H1" s="369"/>
      <c r="I1" s="369"/>
      <c r="J1" s="369"/>
    </row>
    <row r="2" spans="1:10" x14ac:dyDescent="0.25">
      <c r="A2" s="370" t="s">
        <v>245</v>
      </c>
      <c r="B2" s="370"/>
      <c r="C2" s="370"/>
      <c r="D2" s="370"/>
      <c r="E2" s="370"/>
      <c r="F2" s="370"/>
      <c r="G2" s="370"/>
      <c r="H2" s="370"/>
      <c r="I2" s="370"/>
      <c r="J2" s="370"/>
    </row>
    <row r="4" spans="1:10" ht="26.25" customHeight="1" x14ac:dyDescent="0.25">
      <c r="A4" s="371" t="s">
        <v>184</v>
      </c>
      <c r="B4" s="371"/>
      <c r="C4" s="371"/>
      <c r="D4" s="371"/>
      <c r="E4" s="371"/>
      <c r="F4" s="371"/>
      <c r="G4" s="372" t="s">
        <v>185</v>
      </c>
      <c r="H4" s="372"/>
      <c r="I4" s="372"/>
      <c r="J4" s="372"/>
    </row>
    <row r="5" spans="1:10" x14ac:dyDescent="0.25">
      <c r="A5" s="367" t="s">
        <v>186</v>
      </c>
      <c r="B5" s="367"/>
      <c r="C5" s="367"/>
      <c r="D5" s="367"/>
      <c r="E5" s="367"/>
      <c r="F5" s="367"/>
      <c r="G5" s="367"/>
      <c r="H5" s="373" t="s">
        <v>187</v>
      </c>
      <c r="I5" s="373"/>
      <c r="J5" s="373"/>
    </row>
    <row r="6" spans="1:10" ht="50.25" customHeight="1" x14ac:dyDescent="0.25">
      <c r="A6" s="371" t="s">
        <v>188</v>
      </c>
      <c r="B6" s="371"/>
      <c r="C6" s="371"/>
      <c r="D6" s="374" t="s">
        <v>189</v>
      </c>
      <c r="E6" s="374"/>
      <c r="F6" s="374"/>
      <c r="G6" s="374"/>
      <c r="H6" s="374"/>
      <c r="I6" s="374"/>
      <c r="J6" s="374"/>
    </row>
    <row r="7" spans="1:10" ht="105" customHeight="1" x14ac:dyDescent="0.25">
      <c r="A7" s="375" t="s">
        <v>190</v>
      </c>
      <c r="B7" s="375"/>
      <c r="C7" s="375"/>
      <c r="D7" s="372" t="s">
        <v>191</v>
      </c>
      <c r="E7" s="372"/>
      <c r="F7" s="372"/>
      <c r="G7" s="372"/>
      <c r="H7" s="372"/>
      <c r="I7" s="372"/>
      <c r="J7" s="372"/>
    </row>
    <row r="8" spans="1:10" x14ac:dyDescent="0.25">
      <c r="B8" s="147"/>
      <c r="C8" s="147"/>
      <c r="D8" s="376" t="s">
        <v>192</v>
      </c>
      <c r="E8" s="376"/>
      <c r="F8" s="376"/>
      <c r="G8" s="376"/>
      <c r="H8" s="376"/>
      <c r="I8" s="376"/>
      <c r="J8" s="376"/>
    </row>
    <row r="9" spans="1:10" x14ac:dyDescent="0.25">
      <c r="A9" s="367" t="s">
        <v>193</v>
      </c>
      <c r="B9" s="367"/>
      <c r="C9" s="367"/>
      <c r="D9" s="367"/>
      <c r="E9" s="367"/>
      <c r="F9" s="368" t="s">
        <v>194</v>
      </c>
      <c r="G9" s="368"/>
      <c r="H9" s="368"/>
      <c r="I9" s="368"/>
      <c r="J9" s="368"/>
    </row>
    <row r="10" spans="1:10" x14ac:dyDescent="0.25">
      <c r="A10" s="367" t="s">
        <v>195</v>
      </c>
      <c r="B10" s="367"/>
      <c r="C10" s="367"/>
      <c r="D10" s="367"/>
      <c r="E10" s="367"/>
      <c r="F10" s="367"/>
      <c r="G10" s="373" t="s">
        <v>196</v>
      </c>
      <c r="H10" s="373"/>
      <c r="I10" s="373"/>
      <c r="J10" s="373"/>
    </row>
    <row r="11" spans="1:10" x14ac:dyDescent="0.25">
      <c r="A11" s="146" t="s">
        <v>197</v>
      </c>
    </row>
    <row r="12" spans="1:10" ht="28.5" x14ac:dyDescent="0.25">
      <c r="A12" s="378" t="s">
        <v>198</v>
      </c>
      <c r="B12" s="378"/>
      <c r="C12" s="378"/>
      <c r="D12" s="378"/>
      <c r="E12" s="378"/>
      <c r="F12" s="378"/>
      <c r="G12" s="378"/>
      <c r="H12" s="378"/>
      <c r="I12" s="378"/>
      <c r="J12" s="148" t="s">
        <v>199</v>
      </c>
    </row>
    <row r="13" spans="1:10" x14ac:dyDescent="0.25">
      <c r="A13" s="379" t="s">
        <v>20</v>
      </c>
      <c r="B13" s="379"/>
      <c r="C13" s="379"/>
      <c r="D13" s="379"/>
      <c r="E13" s="379"/>
      <c r="F13" s="379"/>
      <c r="G13" s="379"/>
      <c r="H13" s="379"/>
      <c r="I13" s="379"/>
      <c r="J13" s="149">
        <v>103096.4</v>
      </c>
    </row>
    <row r="14" spans="1:10" x14ac:dyDescent="0.25">
      <c r="A14" s="377" t="s">
        <v>23</v>
      </c>
      <c r="B14" s="377"/>
      <c r="C14" s="377"/>
      <c r="D14" s="377"/>
      <c r="E14" s="377"/>
      <c r="F14" s="377"/>
      <c r="G14" s="377"/>
      <c r="H14" s="377"/>
      <c r="I14" s="377"/>
      <c r="J14" s="149">
        <v>190001.6</v>
      </c>
    </row>
    <row r="15" spans="1:10" x14ac:dyDescent="0.25">
      <c r="A15" s="377" t="s">
        <v>25</v>
      </c>
      <c r="B15" s="377"/>
      <c r="C15" s="377"/>
      <c r="D15" s="377"/>
      <c r="E15" s="377"/>
      <c r="F15" s="377"/>
      <c r="G15" s="377"/>
      <c r="H15" s="377"/>
      <c r="I15" s="377"/>
      <c r="J15" s="149">
        <v>124419.6</v>
      </c>
    </row>
    <row r="16" spans="1:10" x14ac:dyDescent="0.25">
      <c r="A16" s="377" t="s">
        <v>26</v>
      </c>
      <c r="B16" s="377"/>
      <c r="C16" s="377"/>
      <c r="D16" s="377"/>
      <c r="E16" s="377"/>
      <c r="F16" s="377"/>
      <c r="G16" s="377"/>
      <c r="H16" s="377"/>
      <c r="I16" s="377"/>
      <c r="J16" s="149">
        <v>83664.800000000003</v>
      </c>
    </row>
    <row r="17" spans="1:13" x14ac:dyDescent="0.25">
      <c r="A17" s="377" t="s">
        <v>27</v>
      </c>
      <c r="B17" s="377"/>
      <c r="C17" s="377"/>
      <c r="D17" s="377"/>
      <c r="E17" s="377"/>
      <c r="F17" s="377"/>
      <c r="G17" s="377"/>
      <c r="H17" s="377"/>
      <c r="I17" s="377"/>
      <c r="J17" s="149">
        <v>83066.2</v>
      </c>
    </row>
    <row r="18" spans="1:13" x14ac:dyDescent="0.25">
      <c r="A18" s="377" t="s">
        <v>28</v>
      </c>
      <c r="B18" s="377"/>
      <c r="C18" s="377"/>
      <c r="D18" s="377"/>
      <c r="E18" s="377"/>
      <c r="F18" s="377"/>
      <c r="G18" s="377"/>
      <c r="H18" s="377"/>
      <c r="I18" s="377"/>
      <c r="J18" s="149">
        <v>57166.9</v>
      </c>
    </row>
    <row r="19" spans="1:13" x14ac:dyDescent="0.25">
      <c r="A19" s="377" t="s">
        <v>29</v>
      </c>
      <c r="B19" s="377"/>
      <c r="C19" s="377"/>
      <c r="D19" s="377"/>
      <c r="E19" s="377"/>
      <c r="F19" s="377"/>
      <c r="G19" s="377"/>
      <c r="H19" s="377"/>
      <c r="I19" s="377"/>
      <c r="J19" s="149">
        <v>298098.09999999998</v>
      </c>
    </row>
    <row r="20" spans="1:13" x14ac:dyDescent="0.25">
      <c r="A20" s="377" t="s">
        <v>30</v>
      </c>
      <c r="B20" s="377"/>
      <c r="C20" s="377"/>
      <c r="D20" s="377"/>
      <c r="E20" s="377"/>
      <c r="F20" s="377"/>
      <c r="G20" s="377"/>
      <c r="H20" s="377"/>
      <c r="I20" s="377"/>
      <c r="J20" s="149">
        <v>289041.59999999998</v>
      </c>
    </row>
    <row r="21" spans="1:13" x14ac:dyDescent="0.25">
      <c r="A21" s="377" t="s">
        <v>31</v>
      </c>
      <c r="B21" s="377"/>
      <c r="C21" s="377"/>
      <c r="D21" s="377"/>
      <c r="E21" s="377"/>
      <c r="F21" s="377"/>
      <c r="G21" s="377"/>
      <c r="H21" s="377"/>
      <c r="I21" s="377"/>
      <c r="J21" s="149">
        <v>108804.4</v>
      </c>
    </row>
    <row r="22" spans="1:13" x14ac:dyDescent="0.25">
      <c r="A22" s="377" t="s">
        <v>32</v>
      </c>
      <c r="B22" s="377"/>
      <c r="C22" s="377"/>
      <c r="D22" s="377"/>
      <c r="E22" s="377"/>
      <c r="F22" s="377"/>
      <c r="G22" s="377"/>
      <c r="H22" s="377"/>
      <c r="I22" s="377"/>
      <c r="J22" s="149">
        <v>112303.4</v>
      </c>
      <c r="M22" s="150"/>
    </row>
    <row r="23" spans="1:13" x14ac:dyDescent="0.25">
      <c r="A23" s="377" t="s">
        <v>34</v>
      </c>
      <c r="B23" s="377"/>
      <c r="C23" s="377"/>
      <c r="D23" s="377"/>
      <c r="E23" s="377"/>
      <c r="F23" s="377"/>
      <c r="G23" s="377"/>
      <c r="H23" s="377"/>
      <c r="I23" s="377"/>
      <c r="J23" s="149">
        <v>190082.5</v>
      </c>
    </row>
    <row r="24" spans="1:13" x14ac:dyDescent="0.25">
      <c r="A24" s="377" t="s">
        <v>35</v>
      </c>
      <c r="B24" s="377"/>
      <c r="C24" s="377"/>
      <c r="D24" s="377"/>
      <c r="E24" s="377"/>
      <c r="F24" s="377"/>
      <c r="G24" s="377"/>
      <c r="H24" s="377"/>
      <c r="I24" s="377"/>
      <c r="J24" s="149">
        <v>53081.7</v>
      </c>
    </row>
    <row r="25" spans="1:13" x14ac:dyDescent="0.25">
      <c r="A25" s="377" t="s">
        <v>154</v>
      </c>
      <c r="B25" s="377"/>
      <c r="C25" s="377"/>
      <c r="D25" s="377"/>
      <c r="E25" s="377"/>
      <c r="F25" s="377"/>
      <c r="G25" s="377"/>
      <c r="H25" s="377"/>
      <c r="I25" s="377"/>
      <c r="J25" s="149">
        <v>141844</v>
      </c>
    </row>
    <row r="26" spans="1:13" x14ac:dyDescent="0.25">
      <c r="A26" s="377" t="s">
        <v>37</v>
      </c>
      <c r="B26" s="377"/>
      <c r="C26" s="377"/>
      <c r="D26" s="377"/>
      <c r="E26" s="377"/>
      <c r="F26" s="377"/>
      <c r="G26" s="377"/>
      <c r="H26" s="377"/>
      <c r="I26" s="377"/>
      <c r="J26" s="149">
        <v>269477.59999999998</v>
      </c>
    </row>
    <row r="27" spans="1:13" x14ac:dyDescent="0.25">
      <c r="A27" s="377" t="s">
        <v>38</v>
      </c>
      <c r="B27" s="377"/>
      <c r="C27" s="377"/>
      <c r="D27" s="377"/>
      <c r="E27" s="377"/>
      <c r="F27" s="377"/>
      <c r="G27" s="377"/>
      <c r="H27" s="377"/>
      <c r="I27" s="377"/>
      <c r="J27" s="149">
        <v>149179</v>
      </c>
    </row>
    <row r="28" spans="1:13" x14ac:dyDescent="0.25">
      <c r="A28" s="377" t="s">
        <v>39</v>
      </c>
      <c r="B28" s="377"/>
      <c r="C28" s="377"/>
      <c r="D28" s="377"/>
      <c r="E28" s="377"/>
      <c r="F28" s="377"/>
      <c r="G28" s="377"/>
      <c r="H28" s="377"/>
      <c r="I28" s="377"/>
      <c r="J28" s="149">
        <v>55569.1</v>
      </c>
    </row>
    <row r="29" spans="1:13" x14ac:dyDescent="0.25">
      <c r="A29" s="377" t="s">
        <v>40</v>
      </c>
      <c r="B29" s="377"/>
      <c r="C29" s="377"/>
      <c r="D29" s="377"/>
      <c r="E29" s="377"/>
      <c r="F29" s="377"/>
      <c r="G29" s="377"/>
      <c r="H29" s="377"/>
      <c r="I29" s="377"/>
      <c r="J29" s="149">
        <v>162788</v>
      </c>
    </row>
    <row r="30" spans="1:13" x14ac:dyDescent="0.25">
      <c r="A30" s="377" t="s">
        <v>41</v>
      </c>
      <c r="B30" s="377"/>
      <c r="C30" s="377"/>
      <c r="D30" s="377"/>
      <c r="E30" s="377"/>
      <c r="F30" s="377"/>
      <c r="G30" s="377"/>
      <c r="H30" s="377"/>
      <c r="I30" s="377"/>
      <c r="J30" s="149">
        <v>232653.1</v>
      </c>
    </row>
    <row r="31" spans="1:13" x14ac:dyDescent="0.25">
      <c r="A31" s="377" t="s">
        <v>42</v>
      </c>
      <c r="B31" s="377"/>
      <c r="C31" s="377"/>
      <c r="D31" s="377"/>
      <c r="E31" s="377"/>
      <c r="F31" s="377"/>
      <c r="G31" s="377"/>
      <c r="H31" s="377"/>
      <c r="I31" s="377"/>
      <c r="J31" s="149">
        <v>848628</v>
      </c>
    </row>
    <row r="32" spans="1:13" x14ac:dyDescent="0.25">
      <c r="A32" s="377" t="s">
        <v>44</v>
      </c>
      <c r="B32" s="377"/>
      <c r="C32" s="377"/>
      <c r="D32" s="377"/>
      <c r="E32" s="377"/>
      <c r="F32" s="377"/>
      <c r="G32" s="377"/>
      <c r="H32" s="377"/>
      <c r="I32" s="377"/>
      <c r="J32" s="149">
        <v>125961.9</v>
      </c>
    </row>
    <row r="33" spans="1:13" x14ac:dyDescent="0.25">
      <c r="A33" s="377" t="s">
        <v>45</v>
      </c>
      <c r="B33" s="377"/>
      <c r="C33" s="377"/>
      <c r="D33" s="377"/>
      <c r="E33" s="377"/>
      <c r="F33" s="377"/>
      <c r="G33" s="377"/>
      <c r="H33" s="377"/>
      <c r="I33" s="377"/>
      <c r="J33" s="149">
        <v>33127.4</v>
      </c>
    </row>
    <row r="34" spans="1:13" x14ac:dyDescent="0.25">
      <c r="A34" s="377" t="s">
        <v>46</v>
      </c>
      <c r="B34" s="377"/>
      <c r="C34" s="377"/>
      <c r="D34" s="377"/>
      <c r="E34" s="377"/>
      <c r="F34" s="377"/>
      <c r="G34" s="377"/>
      <c r="H34" s="377"/>
      <c r="I34" s="377"/>
      <c r="J34" s="149">
        <v>127949.6</v>
      </c>
    </row>
    <row r="35" spans="1:13" x14ac:dyDescent="0.25">
      <c r="A35" s="377" t="s">
        <v>47</v>
      </c>
      <c r="B35" s="377"/>
      <c r="C35" s="377"/>
      <c r="D35" s="377"/>
      <c r="E35" s="377"/>
      <c r="F35" s="377"/>
      <c r="G35" s="377"/>
      <c r="H35" s="377"/>
      <c r="I35" s="377"/>
      <c r="J35" s="149">
        <v>163380.1</v>
      </c>
    </row>
    <row r="36" spans="1:13" x14ac:dyDescent="0.25">
      <c r="A36" s="377" t="s">
        <v>48</v>
      </c>
      <c r="B36" s="377"/>
      <c r="C36" s="377"/>
      <c r="D36" s="377"/>
      <c r="E36" s="377"/>
      <c r="F36" s="377"/>
      <c r="G36" s="377"/>
      <c r="H36" s="377"/>
      <c r="I36" s="377"/>
      <c r="J36" s="149">
        <v>311633.09999999998</v>
      </c>
    </row>
    <row r="37" spans="1:13" x14ac:dyDescent="0.25">
      <c r="A37" s="377" t="s">
        <v>49</v>
      </c>
      <c r="B37" s="377"/>
      <c r="C37" s="377"/>
      <c r="D37" s="377"/>
      <c r="E37" s="377"/>
      <c r="F37" s="377"/>
      <c r="G37" s="377"/>
      <c r="H37" s="377"/>
      <c r="I37" s="377"/>
      <c r="J37" s="149">
        <v>65104.6</v>
      </c>
    </row>
    <row r="38" spans="1:13" x14ac:dyDescent="0.25">
      <c r="A38" s="377" t="s">
        <v>50</v>
      </c>
      <c r="B38" s="377"/>
      <c r="C38" s="377"/>
      <c r="D38" s="377"/>
      <c r="E38" s="377"/>
      <c r="F38" s="377"/>
      <c r="G38" s="377"/>
      <c r="H38" s="377"/>
      <c r="I38" s="377"/>
      <c r="J38" s="149">
        <v>79594.7</v>
      </c>
    </row>
    <row r="39" spans="1:13" x14ac:dyDescent="0.25">
      <c r="A39" s="377" t="s">
        <v>51</v>
      </c>
      <c r="B39" s="377"/>
      <c r="C39" s="377"/>
      <c r="D39" s="377"/>
      <c r="E39" s="377"/>
      <c r="F39" s="377"/>
      <c r="G39" s="377"/>
      <c r="H39" s="377"/>
      <c r="I39" s="377"/>
      <c r="J39" s="149">
        <v>109684.5</v>
      </c>
    </row>
    <row r="40" spans="1:13" x14ac:dyDescent="0.25">
      <c r="A40" s="377" t="s">
        <v>52</v>
      </c>
      <c r="B40" s="377"/>
      <c r="C40" s="377"/>
      <c r="D40" s="377"/>
      <c r="E40" s="377"/>
      <c r="F40" s="377"/>
      <c r="G40" s="377"/>
      <c r="H40" s="377"/>
      <c r="I40" s="377"/>
      <c r="J40" s="149">
        <v>227125</v>
      </c>
    </row>
    <row r="41" spans="1:13" x14ac:dyDescent="0.25">
      <c r="A41" s="377" t="s">
        <v>53</v>
      </c>
      <c r="B41" s="377"/>
      <c r="C41" s="377"/>
      <c r="D41" s="377"/>
      <c r="E41" s="377"/>
      <c r="F41" s="377"/>
      <c r="G41" s="377"/>
      <c r="H41" s="377"/>
      <c r="I41" s="377"/>
      <c r="J41" s="149">
        <v>88490.6</v>
      </c>
    </row>
    <row r="42" spans="1:13" x14ac:dyDescent="0.25">
      <c r="A42" s="377" t="s">
        <v>54</v>
      </c>
      <c r="B42" s="377"/>
      <c r="C42" s="377"/>
      <c r="D42" s="377"/>
      <c r="E42" s="377"/>
      <c r="F42" s="377"/>
      <c r="G42" s="377"/>
      <c r="H42" s="377"/>
      <c r="I42" s="377"/>
      <c r="J42" s="149">
        <v>86236.1</v>
      </c>
    </row>
    <row r="43" spans="1:13" x14ac:dyDescent="0.25">
      <c r="A43" s="377" t="s">
        <v>55</v>
      </c>
      <c r="B43" s="377"/>
      <c r="C43" s="377"/>
      <c r="D43" s="377"/>
      <c r="E43" s="377"/>
      <c r="F43" s="377"/>
      <c r="G43" s="377"/>
      <c r="H43" s="377"/>
      <c r="I43" s="377"/>
      <c r="J43" s="149">
        <v>743650.7</v>
      </c>
    </row>
    <row r="44" spans="1:13" x14ac:dyDescent="0.25">
      <c r="A44" s="377" t="s">
        <v>56</v>
      </c>
      <c r="B44" s="377"/>
      <c r="C44" s="377"/>
      <c r="D44" s="377"/>
      <c r="E44" s="377"/>
      <c r="F44" s="377"/>
      <c r="G44" s="377"/>
      <c r="H44" s="377"/>
      <c r="I44" s="377"/>
      <c r="J44" s="149">
        <v>402252</v>
      </c>
    </row>
    <row r="45" spans="1:13" x14ac:dyDescent="0.25">
      <c r="A45" s="377" t="s">
        <v>155</v>
      </c>
      <c r="B45" s="377"/>
      <c r="C45" s="377"/>
      <c r="D45" s="377"/>
      <c r="E45" s="377"/>
      <c r="F45" s="377"/>
      <c r="G45" s="377"/>
      <c r="H45" s="377"/>
      <c r="I45" s="377"/>
      <c r="J45" s="149">
        <v>187376</v>
      </c>
    </row>
    <row r="46" spans="1:13" x14ac:dyDescent="0.25">
      <c r="A46" s="377" t="s">
        <v>58</v>
      </c>
      <c r="B46" s="377"/>
      <c r="C46" s="377"/>
      <c r="D46" s="377"/>
      <c r="E46" s="377"/>
      <c r="F46" s="377"/>
      <c r="G46" s="377"/>
      <c r="H46" s="377"/>
      <c r="I46" s="377"/>
      <c r="J46" s="149">
        <v>184886.3</v>
      </c>
    </row>
    <row r="47" spans="1:13" x14ac:dyDescent="0.25">
      <c r="A47" s="377" t="s">
        <v>59</v>
      </c>
      <c r="B47" s="377"/>
      <c r="C47" s="377"/>
      <c r="D47" s="377"/>
      <c r="E47" s="377"/>
      <c r="F47" s="377"/>
      <c r="G47" s="377"/>
      <c r="H47" s="377"/>
      <c r="I47" s="377"/>
      <c r="J47" s="149">
        <v>9105792.5999999996</v>
      </c>
    </row>
    <row r="48" spans="1:13" x14ac:dyDescent="0.25">
      <c r="A48" s="382" t="s">
        <v>200</v>
      </c>
      <c r="B48" s="382"/>
      <c r="C48" s="382"/>
      <c r="D48" s="382"/>
      <c r="E48" s="382"/>
      <c r="F48" s="382"/>
      <c r="G48" s="382"/>
      <c r="H48" s="382"/>
      <c r="I48" s="382"/>
      <c r="J48" s="151">
        <f>SUM(J13:J47)</f>
        <v>15595211.199999999</v>
      </c>
      <c r="M48" s="150"/>
    </row>
    <row r="50" spans="1:10" x14ac:dyDescent="0.25">
      <c r="A50" s="383" t="s">
        <v>201</v>
      </c>
      <c r="B50" s="383"/>
      <c r="C50" s="383"/>
      <c r="D50" s="383"/>
      <c r="E50" s="383"/>
      <c r="F50" s="383"/>
      <c r="G50" s="383"/>
      <c r="H50" s="383"/>
      <c r="I50" s="383"/>
      <c r="J50" s="383"/>
    </row>
    <row r="51" spans="1:10" x14ac:dyDescent="0.25">
      <c r="A51" s="371" t="s">
        <v>202</v>
      </c>
      <c r="B51" s="371"/>
      <c r="C51" s="371"/>
      <c r="D51" s="371"/>
      <c r="E51" s="371"/>
      <c r="F51" s="368"/>
      <c r="G51" s="368"/>
      <c r="I51" s="368" t="s">
        <v>203</v>
      </c>
      <c r="J51" s="368"/>
    </row>
    <row r="52" spans="1:10" x14ac:dyDescent="0.25">
      <c r="F52" s="380" t="s">
        <v>204</v>
      </c>
      <c r="G52" s="380"/>
      <c r="I52" s="380" t="s">
        <v>205</v>
      </c>
      <c r="J52" s="380"/>
    </row>
    <row r="53" spans="1:10" x14ac:dyDescent="0.25">
      <c r="A53" s="381"/>
      <c r="B53" s="381"/>
    </row>
  </sheetData>
  <mergeCells count="59">
    <mergeCell ref="A9:E9"/>
    <mergeCell ref="F9:J9"/>
    <mergeCell ref="A1:J1"/>
    <mergeCell ref="A2:J2"/>
    <mergeCell ref="A4:F4"/>
    <mergeCell ref="G4:J4"/>
    <mergeCell ref="A5:G5"/>
    <mergeCell ref="H5:J5"/>
    <mergeCell ref="A7:C7"/>
    <mergeCell ref="D7:J7"/>
    <mergeCell ref="D8:J8"/>
    <mergeCell ref="A6:C6"/>
    <mergeCell ref="D6:J6"/>
    <mergeCell ref="A21:I21"/>
    <mergeCell ref="A10:F10"/>
    <mergeCell ref="G10:J10"/>
    <mergeCell ref="A12:I12"/>
    <mergeCell ref="A13:I13"/>
    <mergeCell ref="A14:I14"/>
    <mergeCell ref="A15:I15"/>
    <mergeCell ref="A16:I16"/>
    <mergeCell ref="A17:I17"/>
    <mergeCell ref="A18:I18"/>
    <mergeCell ref="A19:I19"/>
    <mergeCell ref="A20:I20"/>
    <mergeCell ref="A33:I33"/>
    <mergeCell ref="A22:I22"/>
    <mergeCell ref="A23:I23"/>
    <mergeCell ref="A24:I24"/>
    <mergeCell ref="A25:I25"/>
    <mergeCell ref="A26:I26"/>
    <mergeCell ref="A27:I27"/>
    <mergeCell ref="A28:I28"/>
    <mergeCell ref="A29:I29"/>
    <mergeCell ref="A30:I30"/>
    <mergeCell ref="A31:I31"/>
    <mergeCell ref="A32:I32"/>
    <mergeCell ref="A45:I45"/>
    <mergeCell ref="A34:I34"/>
    <mergeCell ref="A35:I35"/>
    <mergeCell ref="A36:I36"/>
    <mergeCell ref="A37:I37"/>
    <mergeCell ref="A38:I38"/>
    <mergeCell ref="A39:I39"/>
    <mergeCell ref="A40:I40"/>
    <mergeCell ref="A41:I41"/>
    <mergeCell ref="A42:I42"/>
    <mergeCell ref="A43:I43"/>
    <mergeCell ref="A44:I44"/>
    <mergeCell ref="F52:G52"/>
    <mergeCell ref="I52:J52"/>
    <mergeCell ref="A53:B53"/>
    <mergeCell ref="A46:I46"/>
    <mergeCell ref="A47:I47"/>
    <mergeCell ref="A48:I48"/>
    <mergeCell ref="A50:J50"/>
    <mergeCell ref="A51:E51"/>
    <mergeCell ref="F51:G51"/>
    <mergeCell ref="I51:J51"/>
  </mergeCells>
  <pageMargins left="0.70866141732283472" right="0.11811023622047245" top="0.15748031496062992" bottom="0.15748031496062992" header="0.31496062992125984" footer="0.31496062992125984"/>
  <pageSetup paperSize="9" scale="81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D8D8D8"/>
  </sheetPr>
  <dimension ref="A1:M46"/>
  <sheetViews>
    <sheetView view="pageBreakPreview" zoomScale="60" zoomScaleNormal="100" workbookViewId="0">
      <pane ySplit="8" topLeftCell="A9" activePane="bottomLeft" state="frozen"/>
      <selection activeCell="P57" sqref="P57"/>
      <selection pane="bottomLeft" activeCell="D39" sqref="D39"/>
    </sheetView>
  </sheetViews>
  <sheetFormatPr defaultColWidth="14.42578125" defaultRowHeight="15" customHeight="1" x14ac:dyDescent="0.2"/>
  <cols>
    <col min="1" max="1" width="35" style="49" customWidth="1"/>
    <col min="2" max="2" width="18.140625" style="49" customWidth="1"/>
    <col min="3" max="3" width="27.7109375" style="145" customWidth="1"/>
    <col min="4" max="4" width="20.28515625" style="49" customWidth="1"/>
    <col min="5" max="13" width="14.42578125" style="49" customWidth="1"/>
    <col min="14" max="16384" width="14.42578125" style="49"/>
  </cols>
  <sheetData>
    <row r="1" spans="1:13" ht="24.75" customHeight="1" x14ac:dyDescent="0.2">
      <c r="A1" s="185" t="s">
        <v>246</v>
      </c>
      <c r="B1" s="332" t="s">
        <v>103</v>
      </c>
      <c r="C1" s="332"/>
      <c r="D1" s="332"/>
      <c r="E1" s="64"/>
      <c r="F1" s="64"/>
      <c r="G1" s="64"/>
      <c r="H1" s="64"/>
      <c r="I1" s="64"/>
      <c r="J1" s="64"/>
      <c r="K1" s="66"/>
      <c r="L1" s="66"/>
      <c r="M1" s="64"/>
    </row>
    <row r="2" spans="1:13" ht="34.5" customHeight="1" x14ac:dyDescent="0.2">
      <c r="A2" s="334" t="s">
        <v>247</v>
      </c>
      <c r="B2" s="334"/>
      <c r="C2" s="334"/>
      <c r="D2" s="334"/>
      <c r="E2" s="64"/>
      <c r="F2" s="64"/>
      <c r="G2" s="64"/>
      <c r="H2" s="64"/>
      <c r="I2" s="64"/>
      <c r="J2" s="64"/>
      <c r="K2" s="66"/>
      <c r="L2" s="66"/>
      <c r="M2" s="64"/>
    </row>
    <row r="3" spans="1:13" ht="12.75" x14ac:dyDescent="0.2">
      <c r="A3" s="330" t="s">
        <v>1</v>
      </c>
      <c r="B3" s="331" t="s">
        <v>236</v>
      </c>
      <c r="C3" s="331" t="s">
        <v>261</v>
      </c>
      <c r="D3" s="333" t="s">
        <v>137</v>
      </c>
      <c r="E3" s="67"/>
      <c r="F3" s="67"/>
      <c r="G3" s="67"/>
      <c r="H3" s="67"/>
      <c r="I3" s="67"/>
      <c r="J3" s="67"/>
      <c r="K3" s="67"/>
      <c r="L3" s="67"/>
      <c r="M3" s="64"/>
    </row>
    <row r="4" spans="1:13" ht="12.75" x14ac:dyDescent="0.2">
      <c r="A4" s="330"/>
      <c r="B4" s="331"/>
      <c r="C4" s="331"/>
      <c r="D4" s="333"/>
      <c r="E4" s="64"/>
      <c r="F4" s="64"/>
      <c r="G4" s="64"/>
      <c r="H4" s="64"/>
      <c r="I4" s="64"/>
      <c r="J4" s="64"/>
      <c r="K4" s="64"/>
      <c r="L4" s="64"/>
      <c r="M4" s="64"/>
    </row>
    <row r="5" spans="1:13" ht="12.75" x14ac:dyDescent="0.2">
      <c r="A5" s="330"/>
      <c r="B5" s="331"/>
      <c r="C5" s="331"/>
      <c r="D5" s="333"/>
      <c r="E5" s="64"/>
      <c r="F5" s="64"/>
      <c r="G5" s="64"/>
      <c r="H5" s="64"/>
      <c r="I5" s="64"/>
      <c r="J5" s="64"/>
      <c r="K5" s="64"/>
      <c r="L5" s="64"/>
      <c r="M5" s="64"/>
    </row>
    <row r="6" spans="1:13" ht="12.75" x14ac:dyDescent="0.2">
      <c r="A6" s="330"/>
      <c r="B6" s="331"/>
      <c r="C6" s="331"/>
      <c r="D6" s="333"/>
      <c r="E6" s="64"/>
      <c r="F6" s="64"/>
      <c r="G6" s="64"/>
      <c r="H6" s="64"/>
      <c r="I6" s="64"/>
      <c r="J6" s="64"/>
      <c r="K6" s="64"/>
      <c r="L6" s="64"/>
      <c r="M6" s="64"/>
    </row>
    <row r="7" spans="1:13" ht="12.75" x14ac:dyDescent="0.2">
      <c r="A7" s="330"/>
      <c r="B7" s="331"/>
      <c r="C7" s="331"/>
      <c r="D7" s="333"/>
      <c r="E7" s="64"/>
      <c r="F7" s="64"/>
      <c r="G7" s="64"/>
      <c r="H7" s="64"/>
      <c r="I7" s="64"/>
      <c r="J7" s="64"/>
      <c r="K7" s="64"/>
      <c r="L7" s="64"/>
      <c r="M7" s="64"/>
    </row>
    <row r="8" spans="1:13" ht="10.5" customHeight="1" x14ac:dyDescent="0.2">
      <c r="A8" s="68">
        <v>1</v>
      </c>
      <c r="B8" s="68">
        <v>2</v>
      </c>
      <c r="C8" s="68">
        <v>3</v>
      </c>
      <c r="D8" s="68">
        <v>4</v>
      </c>
      <c r="E8" s="64"/>
      <c r="F8" s="64"/>
      <c r="G8" s="64"/>
      <c r="H8" s="64"/>
      <c r="I8" s="64"/>
      <c r="J8" s="64"/>
      <c r="K8" s="64"/>
      <c r="L8" s="64"/>
      <c r="M8" s="64"/>
    </row>
    <row r="9" spans="1:13" ht="12.75" x14ac:dyDescent="0.2">
      <c r="A9" s="188" t="s">
        <v>20</v>
      </c>
      <c r="B9" s="192">
        <v>108</v>
      </c>
      <c r="C9" s="192">
        <v>13158.9</v>
      </c>
      <c r="D9" s="192">
        <v>22204.2</v>
      </c>
      <c r="E9" s="64"/>
      <c r="F9" s="64"/>
      <c r="G9" s="64"/>
      <c r="H9" s="64"/>
      <c r="I9" s="64"/>
      <c r="J9" s="64"/>
      <c r="K9" s="64"/>
      <c r="L9" s="64"/>
      <c r="M9" s="64"/>
    </row>
    <row r="10" spans="1:13" ht="12.75" x14ac:dyDescent="0.2">
      <c r="A10" s="188" t="s">
        <v>23</v>
      </c>
      <c r="B10" s="192">
        <v>190.60000000000002</v>
      </c>
      <c r="C10" s="192">
        <v>13158.9</v>
      </c>
      <c r="D10" s="192">
        <v>39186.300000000003</v>
      </c>
      <c r="E10" s="64"/>
      <c r="F10" s="64"/>
      <c r="G10" s="64"/>
      <c r="H10" s="64"/>
      <c r="I10" s="64"/>
      <c r="J10" s="64"/>
      <c r="K10" s="64"/>
      <c r="L10" s="64"/>
      <c r="M10" s="64"/>
    </row>
    <row r="11" spans="1:13" ht="12.75" x14ac:dyDescent="0.2">
      <c r="A11" s="188" t="s">
        <v>25</v>
      </c>
      <c r="B11" s="192">
        <v>133</v>
      </c>
      <c r="C11" s="192">
        <v>13158.9</v>
      </c>
      <c r="D11" s="192">
        <v>27344.1</v>
      </c>
      <c r="E11" s="64"/>
      <c r="F11" s="64"/>
      <c r="G11" s="64"/>
      <c r="H11" s="64"/>
      <c r="I11" s="64"/>
      <c r="J11" s="64"/>
      <c r="K11" s="64"/>
      <c r="L11" s="64"/>
      <c r="M11" s="64"/>
    </row>
    <row r="12" spans="1:13" ht="12.75" x14ac:dyDescent="0.2">
      <c r="A12" s="188" t="s">
        <v>26</v>
      </c>
      <c r="B12" s="192">
        <v>69.099999999999994</v>
      </c>
      <c r="C12" s="192">
        <v>13158.9</v>
      </c>
      <c r="D12" s="192">
        <v>14206.6</v>
      </c>
      <c r="E12" s="64"/>
      <c r="F12" s="64"/>
      <c r="G12" s="64"/>
      <c r="H12" s="64"/>
      <c r="I12" s="64"/>
      <c r="J12" s="64"/>
      <c r="K12" s="64"/>
      <c r="L12" s="64"/>
      <c r="M12" s="64"/>
    </row>
    <row r="13" spans="1:13" ht="12.75" x14ac:dyDescent="0.2">
      <c r="A13" s="188" t="s">
        <v>27</v>
      </c>
      <c r="B13" s="192">
        <v>63</v>
      </c>
      <c r="C13" s="192">
        <v>13158.9</v>
      </c>
      <c r="D13" s="192">
        <v>12952.5</v>
      </c>
      <c r="E13" s="64"/>
      <c r="F13" s="64"/>
      <c r="G13" s="64"/>
      <c r="H13" s="64"/>
      <c r="I13" s="64"/>
      <c r="J13" s="64"/>
      <c r="K13" s="64"/>
      <c r="L13" s="64"/>
      <c r="M13" s="64"/>
    </row>
    <row r="14" spans="1:13" ht="12.75" x14ac:dyDescent="0.2">
      <c r="A14" s="188" t="s">
        <v>28</v>
      </c>
      <c r="B14" s="192">
        <v>44.599999999999994</v>
      </c>
      <c r="C14" s="192">
        <v>13158.9</v>
      </c>
      <c r="D14" s="192">
        <v>9169.5</v>
      </c>
      <c r="E14" s="64"/>
      <c r="F14" s="64"/>
      <c r="G14" s="64"/>
      <c r="H14" s="64"/>
      <c r="I14" s="64"/>
      <c r="J14" s="64"/>
      <c r="K14" s="64"/>
      <c r="L14" s="64"/>
      <c r="M14" s="64"/>
    </row>
    <row r="15" spans="1:13" ht="12.75" x14ac:dyDescent="0.2">
      <c r="A15" s="188" t="s">
        <v>29</v>
      </c>
      <c r="B15" s="192">
        <v>288.3</v>
      </c>
      <c r="C15" s="192">
        <v>13158.9</v>
      </c>
      <c r="D15" s="192">
        <v>59272.9</v>
      </c>
      <c r="E15" s="64"/>
      <c r="F15" s="64"/>
      <c r="G15" s="64"/>
      <c r="H15" s="64"/>
      <c r="I15" s="64"/>
      <c r="J15" s="64"/>
      <c r="K15" s="64"/>
      <c r="L15" s="64"/>
      <c r="M15" s="64"/>
    </row>
    <row r="16" spans="1:13" ht="12.75" x14ac:dyDescent="0.2">
      <c r="A16" s="188" t="s">
        <v>30</v>
      </c>
      <c r="B16" s="192">
        <v>274</v>
      </c>
      <c r="C16" s="192">
        <v>13158.9</v>
      </c>
      <c r="D16" s="192">
        <v>56332.9</v>
      </c>
      <c r="E16" s="64"/>
      <c r="F16" s="64"/>
      <c r="G16" s="64"/>
      <c r="H16" s="64"/>
      <c r="I16" s="64"/>
      <c r="J16" s="64"/>
      <c r="K16" s="64"/>
      <c r="L16" s="64"/>
      <c r="M16" s="64"/>
    </row>
    <row r="17" spans="1:13" ht="12.75" x14ac:dyDescent="0.2">
      <c r="A17" s="188" t="s">
        <v>231</v>
      </c>
      <c r="B17" s="192">
        <v>97</v>
      </c>
      <c r="C17" s="192">
        <v>13158.9</v>
      </c>
      <c r="D17" s="192">
        <v>19942.7</v>
      </c>
      <c r="E17" s="64"/>
      <c r="F17" s="64"/>
      <c r="G17" s="64"/>
      <c r="H17" s="64"/>
      <c r="I17" s="64"/>
      <c r="J17" s="64"/>
      <c r="K17" s="64"/>
      <c r="L17" s="64"/>
      <c r="M17" s="64"/>
    </row>
    <row r="18" spans="1:13" ht="12.75" x14ac:dyDescent="0.2">
      <c r="A18" s="188" t="s">
        <v>32</v>
      </c>
      <c r="B18" s="192">
        <v>121.7</v>
      </c>
      <c r="C18" s="192">
        <v>13158.9</v>
      </c>
      <c r="D18" s="192">
        <v>25020.9</v>
      </c>
      <c r="E18" s="64"/>
      <c r="F18" s="64"/>
      <c r="G18" s="64"/>
      <c r="H18" s="64"/>
      <c r="I18" s="64"/>
      <c r="J18" s="64"/>
      <c r="K18" s="64"/>
      <c r="L18" s="64"/>
      <c r="M18" s="64"/>
    </row>
    <row r="19" spans="1:13" ht="12.75" x14ac:dyDescent="0.2">
      <c r="A19" s="188" t="s">
        <v>232</v>
      </c>
      <c r="B19" s="192">
        <v>177.70000000000005</v>
      </c>
      <c r="C19" s="192">
        <v>13158.9</v>
      </c>
      <c r="D19" s="192">
        <v>36534.199999999997</v>
      </c>
      <c r="E19" s="64"/>
      <c r="F19" s="64"/>
      <c r="G19" s="64"/>
      <c r="H19" s="64"/>
      <c r="I19" s="64"/>
      <c r="J19" s="64"/>
      <c r="K19" s="64"/>
      <c r="L19" s="64"/>
      <c r="M19" s="64"/>
    </row>
    <row r="20" spans="1:13" ht="12.75" x14ac:dyDescent="0.2">
      <c r="A20" s="188" t="s">
        <v>233</v>
      </c>
      <c r="B20" s="192">
        <v>47</v>
      </c>
      <c r="C20" s="192">
        <v>13158.9</v>
      </c>
      <c r="D20" s="192">
        <v>9662.9</v>
      </c>
      <c r="E20" s="64"/>
      <c r="F20" s="64"/>
      <c r="G20" s="64"/>
      <c r="H20" s="64"/>
      <c r="I20" s="64"/>
      <c r="J20" s="64"/>
      <c r="K20" s="64"/>
      <c r="L20" s="64"/>
      <c r="M20" s="64"/>
    </row>
    <row r="21" spans="1:13" ht="12.75" x14ac:dyDescent="0.2">
      <c r="A21" s="189" t="s">
        <v>234</v>
      </c>
      <c r="B21" s="192">
        <v>121.3</v>
      </c>
      <c r="C21" s="192">
        <v>13158.9</v>
      </c>
      <c r="D21" s="192">
        <v>24938.6</v>
      </c>
      <c r="E21" s="64"/>
      <c r="F21" s="64"/>
      <c r="G21" s="64"/>
      <c r="H21" s="64"/>
      <c r="I21" s="64"/>
      <c r="J21" s="64"/>
      <c r="K21" s="64"/>
      <c r="L21" s="64"/>
      <c r="M21" s="64"/>
    </row>
    <row r="22" spans="1:13" ht="12.75" x14ac:dyDescent="0.2">
      <c r="A22" s="188" t="s">
        <v>37</v>
      </c>
      <c r="B22" s="192">
        <v>316.95000000000016</v>
      </c>
      <c r="C22" s="192">
        <v>13158.9</v>
      </c>
      <c r="D22" s="192">
        <v>65163.199999999997</v>
      </c>
      <c r="E22" s="64"/>
      <c r="F22" s="64"/>
      <c r="G22" s="64"/>
      <c r="H22" s="64"/>
      <c r="I22" s="64"/>
      <c r="J22" s="64"/>
      <c r="K22" s="64"/>
      <c r="L22" s="64"/>
      <c r="M22" s="64"/>
    </row>
    <row r="23" spans="1:13" ht="12.75" x14ac:dyDescent="0.2">
      <c r="A23" s="188" t="s">
        <v>38</v>
      </c>
      <c r="B23" s="192">
        <v>147.9</v>
      </c>
      <c r="C23" s="192">
        <v>13158.9</v>
      </c>
      <c r="D23" s="192">
        <v>30407.4</v>
      </c>
      <c r="E23" s="64"/>
      <c r="F23" s="64"/>
      <c r="G23" s="64"/>
      <c r="H23" s="64"/>
      <c r="I23" s="64"/>
      <c r="J23" s="64"/>
      <c r="K23" s="64"/>
      <c r="L23" s="64"/>
      <c r="M23" s="64"/>
    </row>
    <row r="24" spans="1:13" ht="12.75" x14ac:dyDescent="0.2">
      <c r="A24" s="188" t="s">
        <v>39</v>
      </c>
      <c r="B24" s="192">
        <v>48</v>
      </c>
      <c r="C24" s="192">
        <v>13158.9</v>
      </c>
      <c r="D24" s="192">
        <v>9868.5</v>
      </c>
      <c r="E24" s="64"/>
      <c r="F24" s="64"/>
      <c r="G24" s="64"/>
      <c r="H24" s="64"/>
      <c r="I24" s="64"/>
      <c r="J24" s="64"/>
      <c r="K24" s="64"/>
      <c r="L24" s="64"/>
      <c r="M24" s="64"/>
    </row>
    <row r="25" spans="1:13" ht="12.75" x14ac:dyDescent="0.2">
      <c r="A25" s="188" t="s">
        <v>40</v>
      </c>
      <c r="B25" s="192">
        <v>172.5</v>
      </c>
      <c r="C25" s="192">
        <v>13158.9</v>
      </c>
      <c r="D25" s="192">
        <v>35465.1</v>
      </c>
      <c r="E25" s="64"/>
      <c r="F25" s="64"/>
      <c r="G25" s="64"/>
      <c r="H25" s="64"/>
      <c r="I25" s="64"/>
      <c r="J25" s="64"/>
      <c r="K25" s="64"/>
      <c r="L25" s="64"/>
      <c r="M25" s="64"/>
    </row>
    <row r="26" spans="1:13" ht="12.75" x14ac:dyDescent="0.2">
      <c r="A26" s="188" t="s">
        <v>41</v>
      </c>
      <c r="B26" s="192">
        <v>239</v>
      </c>
      <c r="C26" s="192">
        <v>13158.9</v>
      </c>
      <c r="D26" s="192">
        <v>49137.1</v>
      </c>
      <c r="E26" s="65"/>
      <c r="F26" s="65"/>
      <c r="G26" s="65"/>
      <c r="H26" s="65"/>
      <c r="I26" s="65"/>
      <c r="J26" s="65"/>
      <c r="K26" s="65"/>
      <c r="L26" s="65"/>
      <c r="M26" s="65"/>
    </row>
    <row r="27" spans="1:13" ht="12.75" x14ac:dyDescent="0.2">
      <c r="A27" s="188" t="s">
        <v>42</v>
      </c>
      <c r="B27" s="192">
        <v>747.2</v>
      </c>
      <c r="C27" s="192">
        <v>13158.9</v>
      </c>
      <c r="D27" s="192">
        <v>153620.29999999999</v>
      </c>
      <c r="E27" s="64"/>
      <c r="F27" s="64"/>
      <c r="G27" s="64"/>
      <c r="H27" s="64"/>
      <c r="I27" s="64"/>
      <c r="J27" s="64"/>
      <c r="K27" s="64"/>
      <c r="L27" s="64"/>
      <c r="M27" s="64"/>
    </row>
    <row r="28" spans="1:13" ht="12.75" x14ac:dyDescent="0.2">
      <c r="A28" s="188" t="s">
        <v>44</v>
      </c>
      <c r="B28" s="192">
        <v>112.27000000000001</v>
      </c>
      <c r="C28" s="192">
        <v>13158.9</v>
      </c>
      <c r="D28" s="192">
        <v>23082.1</v>
      </c>
      <c r="E28" s="64"/>
      <c r="F28" s="64"/>
      <c r="G28" s="64"/>
      <c r="H28" s="64"/>
      <c r="I28" s="64"/>
      <c r="J28" s="64"/>
      <c r="K28" s="64"/>
      <c r="L28" s="64"/>
      <c r="M28" s="64"/>
    </row>
    <row r="29" spans="1:13" ht="12.75" x14ac:dyDescent="0.2">
      <c r="A29" s="188" t="s">
        <v>45</v>
      </c>
      <c r="B29" s="192">
        <v>30</v>
      </c>
      <c r="C29" s="192">
        <v>13158.9</v>
      </c>
      <c r="D29" s="192">
        <v>6167.8</v>
      </c>
      <c r="E29" s="64"/>
      <c r="F29" s="64"/>
      <c r="G29" s="64"/>
      <c r="H29" s="64"/>
      <c r="I29" s="64"/>
      <c r="J29" s="64"/>
      <c r="K29" s="64"/>
      <c r="L29" s="64"/>
      <c r="M29" s="64"/>
    </row>
    <row r="30" spans="1:13" ht="12.75" x14ac:dyDescent="0.2">
      <c r="A30" s="188" t="s">
        <v>46</v>
      </c>
      <c r="B30" s="192">
        <v>128.79999999999998</v>
      </c>
      <c r="C30" s="192">
        <v>13158.9</v>
      </c>
      <c r="D30" s="192">
        <v>26480.6</v>
      </c>
      <c r="E30" s="64"/>
      <c r="F30" s="64"/>
      <c r="G30" s="64"/>
      <c r="H30" s="64"/>
      <c r="I30" s="64"/>
      <c r="J30" s="64"/>
      <c r="K30" s="64"/>
      <c r="L30" s="64"/>
      <c r="M30" s="64"/>
    </row>
    <row r="31" spans="1:13" ht="12.75" x14ac:dyDescent="0.2">
      <c r="A31" s="188" t="s">
        <v>47</v>
      </c>
      <c r="B31" s="192">
        <v>176.7</v>
      </c>
      <c r="C31" s="192">
        <v>13158.9</v>
      </c>
      <c r="D31" s="192">
        <v>36328.6</v>
      </c>
      <c r="E31" s="64"/>
      <c r="F31" s="64"/>
      <c r="G31" s="64"/>
      <c r="H31" s="64"/>
      <c r="I31" s="64"/>
      <c r="J31" s="64"/>
      <c r="K31" s="64"/>
      <c r="L31" s="64"/>
      <c r="M31" s="64"/>
    </row>
    <row r="32" spans="1:13" ht="12.75" x14ac:dyDescent="0.2">
      <c r="A32" s="188" t="s">
        <v>48</v>
      </c>
      <c r="B32" s="192">
        <v>312.2000000000001</v>
      </c>
      <c r="C32" s="192">
        <v>13158.9</v>
      </c>
      <c r="D32" s="192">
        <v>64186.7</v>
      </c>
      <c r="E32" s="64"/>
      <c r="F32" s="64"/>
      <c r="G32" s="64"/>
      <c r="H32" s="64"/>
      <c r="I32" s="64"/>
      <c r="J32" s="64"/>
      <c r="K32" s="64"/>
      <c r="L32" s="64"/>
      <c r="M32" s="64"/>
    </row>
    <row r="33" spans="1:13" ht="12.75" x14ac:dyDescent="0.2">
      <c r="A33" s="188" t="s">
        <v>49</v>
      </c>
      <c r="B33" s="192">
        <v>68.72</v>
      </c>
      <c r="C33" s="192">
        <v>13158.9</v>
      </c>
      <c r="D33" s="192">
        <v>14128.5</v>
      </c>
      <c r="E33" s="65"/>
      <c r="F33" s="65"/>
      <c r="G33" s="65"/>
      <c r="H33" s="65"/>
      <c r="I33" s="65"/>
      <c r="J33" s="65"/>
      <c r="K33" s="65"/>
      <c r="L33" s="65"/>
      <c r="M33" s="65"/>
    </row>
    <row r="34" spans="1:13" ht="12.75" x14ac:dyDescent="0.2">
      <c r="A34" s="188" t="s">
        <v>50</v>
      </c>
      <c r="B34" s="192">
        <v>69.599999999999994</v>
      </c>
      <c r="C34" s="192">
        <v>13158.9</v>
      </c>
      <c r="D34" s="192">
        <v>14309.4</v>
      </c>
      <c r="E34" s="65"/>
      <c r="F34" s="65"/>
      <c r="G34" s="65"/>
      <c r="H34" s="65"/>
      <c r="I34" s="65"/>
      <c r="J34" s="65"/>
      <c r="K34" s="65"/>
      <c r="L34" s="65"/>
      <c r="M34" s="65"/>
    </row>
    <row r="35" spans="1:13" ht="12.75" x14ac:dyDescent="0.2">
      <c r="A35" s="188" t="s">
        <v>51</v>
      </c>
      <c r="B35" s="192">
        <v>128.5</v>
      </c>
      <c r="C35" s="192">
        <v>13158.9</v>
      </c>
      <c r="D35" s="192">
        <v>26418.9</v>
      </c>
      <c r="E35" s="64"/>
      <c r="F35" s="64"/>
      <c r="G35" s="64"/>
      <c r="H35" s="64"/>
      <c r="I35" s="64"/>
      <c r="J35" s="64"/>
      <c r="K35" s="64"/>
      <c r="L35" s="64"/>
      <c r="M35" s="64"/>
    </row>
    <row r="36" spans="1:13" ht="12.75" x14ac:dyDescent="0.2">
      <c r="A36" s="188" t="s">
        <v>52</v>
      </c>
      <c r="B36" s="192">
        <v>244.5</v>
      </c>
      <c r="C36" s="192">
        <v>13158.9</v>
      </c>
      <c r="D36" s="192">
        <v>50267.9</v>
      </c>
      <c r="E36" s="64"/>
      <c r="F36" s="64"/>
      <c r="G36" s="64"/>
      <c r="H36" s="64"/>
      <c r="I36" s="64"/>
      <c r="J36" s="64"/>
      <c r="K36" s="64"/>
      <c r="L36" s="64"/>
      <c r="M36" s="64"/>
    </row>
    <row r="37" spans="1:13" ht="12.75" x14ac:dyDescent="0.2">
      <c r="A37" s="188" t="s">
        <v>53</v>
      </c>
      <c r="B37" s="192">
        <v>74.999999999999986</v>
      </c>
      <c r="C37" s="192">
        <v>13158.9</v>
      </c>
      <c r="D37" s="192">
        <v>15419.6</v>
      </c>
      <c r="E37" s="64"/>
      <c r="F37" s="64"/>
      <c r="G37" s="64"/>
      <c r="H37" s="64"/>
      <c r="I37" s="64"/>
      <c r="J37" s="64"/>
      <c r="K37" s="64"/>
      <c r="L37" s="64"/>
      <c r="M37" s="64"/>
    </row>
    <row r="38" spans="1:13" ht="12.75" x14ac:dyDescent="0.2">
      <c r="A38" s="188" t="s">
        <v>54</v>
      </c>
      <c r="B38" s="192">
        <v>100.68</v>
      </c>
      <c r="C38" s="192">
        <v>13158.9</v>
      </c>
      <c r="D38" s="192">
        <v>20699.3</v>
      </c>
      <c r="E38" s="64"/>
      <c r="F38" s="64"/>
      <c r="G38" s="64"/>
      <c r="H38" s="64"/>
      <c r="I38" s="64"/>
      <c r="J38" s="64"/>
      <c r="K38" s="64"/>
      <c r="L38" s="64"/>
      <c r="M38" s="64"/>
    </row>
    <row r="39" spans="1:13" ht="12.75" x14ac:dyDescent="0.2">
      <c r="A39" s="188" t="s">
        <v>55</v>
      </c>
      <c r="B39" s="192">
        <v>668.5</v>
      </c>
      <c r="C39" s="192">
        <v>13158.9</v>
      </c>
      <c r="D39" s="192">
        <v>137440</v>
      </c>
      <c r="E39" s="64"/>
      <c r="F39" s="64"/>
      <c r="G39" s="64"/>
      <c r="H39" s="64"/>
      <c r="I39" s="64"/>
      <c r="J39" s="64"/>
      <c r="K39" s="64"/>
      <c r="L39" s="64"/>
      <c r="M39" s="64"/>
    </row>
    <row r="40" spans="1:13" ht="12.75" x14ac:dyDescent="0.2">
      <c r="A40" s="188" t="s">
        <v>56</v>
      </c>
      <c r="B40" s="192">
        <v>399</v>
      </c>
      <c r="C40" s="192">
        <v>13158.9</v>
      </c>
      <c r="D40" s="192">
        <v>82032.3</v>
      </c>
      <c r="E40" s="64"/>
      <c r="F40" s="64"/>
      <c r="G40" s="64"/>
      <c r="H40" s="64"/>
      <c r="I40" s="64"/>
      <c r="J40" s="64"/>
      <c r="K40" s="64"/>
      <c r="L40" s="64"/>
      <c r="M40" s="64"/>
    </row>
    <row r="41" spans="1:13" ht="12.75" x14ac:dyDescent="0.2">
      <c r="A41" s="188" t="s">
        <v>155</v>
      </c>
      <c r="B41" s="192">
        <v>167.4</v>
      </c>
      <c r="C41" s="192">
        <v>13158.9</v>
      </c>
      <c r="D41" s="192">
        <v>34416.5</v>
      </c>
      <c r="E41" s="64"/>
      <c r="F41" s="64"/>
      <c r="G41" s="64"/>
      <c r="H41" s="64"/>
      <c r="I41" s="64"/>
      <c r="J41" s="64"/>
      <c r="K41" s="64"/>
      <c r="L41" s="64"/>
      <c r="M41" s="64"/>
    </row>
    <row r="42" spans="1:13" ht="12.75" x14ac:dyDescent="0.2">
      <c r="A42" s="188" t="s">
        <v>58</v>
      </c>
      <c r="B42" s="192">
        <v>168</v>
      </c>
      <c r="C42" s="192">
        <v>13158.9</v>
      </c>
      <c r="D42" s="192">
        <v>34539.9</v>
      </c>
      <c r="E42" s="64"/>
      <c r="F42" s="64"/>
      <c r="G42" s="64"/>
      <c r="H42" s="64"/>
      <c r="I42" s="64"/>
      <c r="J42" s="64"/>
      <c r="K42" s="64"/>
      <c r="L42" s="64"/>
      <c r="M42" s="64"/>
    </row>
    <row r="43" spans="1:13" ht="12.75" x14ac:dyDescent="0.2">
      <c r="A43" s="189" t="s">
        <v>235</v>
      </c>
      <c r="B43" s="192">
        <v>8312.66</v>
      </c>
      <c r="C43" s="192">
        <v>13158.9</v>
      </c>
      <c r="D43" s="192">
        <v>1709038.5</v>
      </c>
      <c r="E43" s="64"/>
      <c r="F43" s="64"/>
      <c r="G43" s="64"/>
      <c r="H43" s="64"/>
      <c r="I43" s="64"/>
      <c r="J43" s="64"/>
      <c r="K43" s="64"/>
      <c r="L43" s="64"/>
      <c r="M43" s="64"/>
    </row>
    <row r="44" spans="1:13" ht="12.75" x14ac:dyDescent="0.2">
      <c r="A44" s="190" t="s">
        <v>78</v>
      </c>
      <c r="B44" s="191">
        <v>14569.380000000001</v>
      </c>
      <c r="C44" s="191"/>
      <c r="D44" s="191">
        <v>2995386.5</v>
      </c>
      <c r="E44" s="64"/>
      <c r="F44" s="64"/>
      <c r="G44" s="64"/>
      <c r="H44" s="64"/>
      <c r="I44" s="64"/>
      <c r="J44" s="64"/>
      <c r="K44" s="64"/>
      <c r="L44" s="64"/>
      <c r="M44" s="64"/>
    </row>
    <row r="46" spans="1:13" ht="15" customHeight="1" x14ac:dyDescent="0.2">
      <c r="A46" s="201" t="s">
        <v>258</v>
      </c>
    </row>
  </sheetData>
  <autoFilter ref="A8:D44"/>
  <mergeCells count="6">
    <mergeCell ref="B1:D1"/>
    <mergeCell ref="A2:D2"/>
    <mergeCell ref="A3:A7"/>
    <mergeCell ref="B3:B7"/>
    <mergeCell ref="C3:C7"/>
    <mergeCell ref="D3:D7"/>
  </mergeCells>
  <conditionalFormatting sqref="B8">
    <cfRule type="expression" dxfId="5" priority="2" stopIfTrue="1">
      <formula>NOT(ISERROR(SEARCH("Итого:",B8)))</formula>
    </cfRule>
  </conditionalFormatting>
  <conditionalFormatting sqref="A8 D8">
    <cfRule type="expression" dxfId="4" priority="3" stopIfTrue="1">
      <formula>NOT(ISERROR(SEARCH("Итого:",A8)))</formula>
    </cfRule>
  </conditionalFormatting>
  <conditionalFormatting sqref="K1:K2">
    <cfRule type="expression" dxfId="3" priority="4" stopIfTrue="1">
      <formula>NOT(ISERROR(SEARCH("Итого:",K1)))</formula>
    </cfRule>
  </conditionalFormatting>
  <conditionalFormatting sqref="C8">
    <cfRule type="expression" dxfId="2" priority="1" stopIfTrue="1">
      <formula>NOT(ISERROR(SEARCH("Итого:",C8)))</formula>
    </cfRule>
  </conditionalFormatting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view="pageBreakPreview" zoomScale="60" zoomScaleNormal="85" workbookViewId="0">
      <selection activeCell="I6" sqref="I6:I40"/>
    </sheetView>
  </sheetViews>
  <sheetFormatPr defaultRowHeight="12.75" x14ac:dyDescent="0.2"/>
  <cols>
    <col min="1" max="1" width="22.85546875" style="116" customWidth="1"/>
    <col min="2" max="2" width="26.5703125" style="116" customWidth="1"/>
    <col min="3" max="3" width="20" style="116" customWidth="1"/>
    <col min="4" max="4" width="36.85546875" style="116" customWidth="1"/>
    <col min="5" max="5" width="24.5703125" style="116" customWidth="1"/>
    <col min="6" max="6" width="12.5703125" style="116" customWidth="1"/>
    <col min="7" max="7" width="36.85546875" style="116" customWidth="1"/>
    <col min="8" max="8" width="15.5703125" style="116" customWidth="1"/>
    <col min="9" max="10" width="9.140625" style="116"/>
    <col min="11" max="11" width="12" style="116" customWidth="1"/>
    <col min="12" max="235" width="9.140625" style="116"/>
    <col min="236" max="236" width="3" style="116" customWidth="1"/>
    <col min="237" max="237" width="27.7109375" style="116" customWidth="1"/>
    <col min="238" max="241" width="28.85546875" style="116" customWidth="1"/>
    <col min="242" max="242" width="28.7109375" style="116" customWidth="1"/>
    <col min="243" max="491" width="9.140625" style="116"/>
    <col min="492" max="492" width="3" style="116" customWidth="1"/>
    <col min="493" max="493" width="27.7109375" style="116" customWidth="1"/>
    <col min="494" max="497" width="28.85546875" style="116" customWidth="1"/>
    <col min="498" max="498" width="28.7109375" style="116" customWidth="1"/>
    <col min="499" max="747" width="9.140625" style="116"/>
    <col min="748" max="748" width="3" style="116" customWidth="1"/>
    <col min="749" max="749" width="27.7109375" style="116" customWidth="1"/>
    <col min="750" max="753" width="28.85546875" style="116" customWidth="1"/>
    <col min="754" max="754" width="28.7109375" style="116" customWidth="1"/>
    <col min="755" max="1003" width="9.140625" style="116"/>
    <col min="1004" max="1004" width="3" style="116" customWidth="1"/>
    <col min="1005" max="1005" width="27.7109375" style="116" customWidth="1"/>
    <col min="1006" max="1009" width="28.85546875" style="116" customWidth="1"/>
    <col min="1010" max="1010" width="28.7109375" style="116" customWidth="1"/>
    <col min="1011" max="1259" width="9.140625" style="116"/>
    <col min="1260" max="1260" width="3" style="116" customWidth="1"/>
    <col min="1261" max="1261" width="27.7109375" style="116" customWidth="1"/>
    <col min="1262" max="1265" width="28.85546875" style="116" customWidth="1"/>
    <col min="1266" max="1266" width="28.7109375" style="116" customWidth="1"/>
    <col min="1267" max="1515" width="9.140625" style="116"/>
    <col min="1516" max="1516" width="3" style="116" customWidth="1"/>
    <col min="1517" max="1517" width="27.7109375" style="116" customWidth="1"/>
    <col min="1518" max="1521" width="28.85546875" style="116" customWidth="1"/>
    <col min="1522" max="1522" width="28.7109375" style="116" customWidth="1"/>
    <col min="1523" max="1771" width="9.140625" style="116"/>
    <col min="1772" max="1772" width="3" style="116" customWidth="1"/>
    <col min="1773" max="1773" width="27.7109375" style="116" customWidth="1"/>
    <col min="1774" max="1777" width="28.85546875" style="116" customWidth="1"/>
    <col min="1778" max="1778" width="28.7109375" style="116" customWidth="1"/>
    <col min="1779" max="2027" width="9.140625" style="116"/>
    <col min="2028" max="2028" width="3" style="116" customWidth="1"/>
    <col min="2029" max="2029" width="27.7109375" style="116" customWidth="1"/>
    <col min="2030" max="2033" width="28.85546875" style="116" customWidth="1"/>
    <col min="2034" max="2034" width="28.7109375" style="116" customWidth="1"/>
    <col min="2035" max="2283" width="9.140625" style="116"/>
    <col min="2284" max="2284" width="3" style="116" customWidth="1"/>
    <col min="2285" max="2285" width="27.7109375" style="116" customWidth="1"/>
    <col min="2286" max="2289" width="28.85546875" style="116" customWidth="1"/>
    <col min="2290" max="2290" width="28.7109375" style="116" customWidth="1"/>
    <col min="2291" max="2539" width="9.140625" style="116"/>
    <col min="2540" max="2540" width="3" style="116" customWidth="1"/>
    <col min="2541" max="2541" width="27.7109375" style="116" customWidth="1"/>
    <col min="2542" max="2545" width="28.85546875" style="116" customWidth="1"/>
    <col min="2546" max="2546" width="28.7109375" style="116" customWidth="1"/>
    <col min="2547" max="2795" width="9.140625" style="116"/>
    <col min="2796" max="2796" width="3" style="116" customWidth="1"/>
    <col min="2797" max="2797" width="27.7109375" style="116" customWidth="1"/>
    <col min="2798" max="2801" width="28.85546875" style="116" customWidth="1"/>
    <col min="2802" max="2802" width="28.7109375" style="116" customWidth="1"/>
    <col min="2803" max="3051" width="9.140625" style="116"/>
    <col min="3052" max="3052" width="3" style="116" customWidth="1"/>
    <col min="3053" max="3053" width="27.7109375" style="116" customWidth="1"/>
    <col min="3054" max="3057" width="28.85546875" style="116" customWidth="1"/>
    <col min="3058" max="3058" width="28.7109375" style="116" customWidth="1"/>
    <col min="3059" max="3307" width="9.140625" style="116"/>
    <col min="3308" max="3308" width="3" style="116" customWidth="1"/>
    <col min="3309" max="3309" width="27.7109375" style="116" customWidth="1"/>
    <col min="3310" max="3313" width="28.85546875" style="116" customWidth="1"/>
    <col min="3314" max="3314" width="28.7109375" style="116" customWidth="1"/>
    <col min="3315" max="3563" width="9.140625" style="116"/>
    <col min="3564" max="3564" width="3" style="116" customWidth="1"/>
    <col min="3565" max="3565" width="27.7109375" style="116" customWidth="1"/>
    <col min="3566" max="3569" width="28.85546875" style="116" customWidth="1"/>
    <col min="3570" max="3570" width="28.7109375" style="116" customWidth="1"/>
    <col min="3571" max="3819" width="9.140625" style="116"/>
    <col min="3820" max="3820" width="3" style="116" customWidth="1"/>
    <col min="3821" max="3821" width="27.7109375" style="116" customWidth="1"/>
    <col min="3822" max="3825" width="28.85546875" style="116" customWidth="1"/>
    <col min="3826" max="3826" width="28.7109375" style="116" customWidth="1"/>
    <col min="3827" max="4075" width="9.140625" style="116"/>
    <col min="4076" max="4076" width="3" style="116" customWidth="1"/>
    <col min="4077" max="4077" width="27.7109375" style="116" customWidth="1"/>
    <col min="4078" max="4081" width="28.85546875" style="116" customWidth="1"/>
    <col min="4082" max="4082" width="28.7109375" style="116" customWidth="1"/>
    <col min="4083" max="4331" width="9.140625" style="116"/>
    <col min="4332" max="4332" width="3" style="116" customWidth="1"/>
    <col min="4333" max="4333" width="27.7109375" style="116" customWidth="1"/>
    <col min="4334" max="4337" width="28.85546875" style="116" customWidth="1"/>
    <col min="4338" max="4338" width="28.7109375" style="116" customWidth="1"/>
    <col min="4339" max="4587" width="9.140625" style="116"/>
    <col min="4588" max="4588" width="3" style="116" customWidth="1"/>
    <col min="4589" max="4589" width="27.7109375" style="116" customWidth="1"/>
    <col min="4590" max="4593" width="28.85546875" style="116" customWidth="1"/>
    <col min="4594" max="4594" width="28.7109375" style="116" customWidth="1"/>
    <col min="4595" max="4843" width="9.140625" style="116"/>
    <col min="4844" max="4844" width="3" style="116" customWidth="1"/>
    <col min="4845" max="4845" width="27.7109375" style="116" customWidth="1"/>
    <col min="4846" max="4849" width="28.85546875" style="116" customWidth="1"/>
    <col min="4850" max="4850" width="28.7109375" style="116" customWidth="1"/>
    <col min="4851" max="5099" width="9.140625" style="116"/>
    <col min="5100" max="5100" width="3" style="116" customWidth="1"/>
    <col min="5101" max="5101" width="27.7109375" style="116" customWidth="1"/>
    <col min="5102" max="5105" width="28.85546875" style="116" customWidth="1"/>
    <col min="5106" max="5106" width="28.7109375" style="116" customWidth="1"/>
    <col min="5107" max="5355" width="9.140625" style="116"/>
    <col min="5356" max="5356" width="3" style="116" customWidth="1"/>
    <col min="5357" max="5357" width="27.7109375" style="116" customWidth="1"/>
    <col min="5358" max="5361" width="28.85546875" style="116" customWidth="1"/>
    <col min="5362" max="5362" width="28.7109375" style="116" customWidth="1"/>
    <col min="5363" max="5611" width="9.140625" style="116"/>
    <col min="5612" max="5612" width="3" style="116" customWidth="1"/>
    <col min="5613" max="5613" width="27.7109375" style="116" customWidth="1"/>
    <col min="5614" max="5617" width="28.85546875" style="116" customWidth="1"/>
    <col min="5618" max="5618" width="28.7109375" style="116" customWidth="1"/>
    <col min="5619" max="5867" width="9.140625" style="116"/>
    <col min="5868" max="5868" width="3" style="116" customWidth="1"/>
    <col min="5869" max="5869" width="27.7109375" style="116" customWidth="1"/>
    <col min="5870" max="5873" width="28.85546875" style="116" customWidth="1"/>
    <col min="5874" max="5874" width="28.7109375" style="116" customWidth="1"/>
    <col min="5875" max="6123" width="9.140625" style="116"/>
    <col min="6124" max="6124" width="3" style="116" customWidth="1"/>
    <col min="6125" max="6125" width="27.7109375" style="116" customWidth="1"/>
    <col min="6126" max="6129" width="28.85546875" style="116" customWidth="1"/>
    <col min="6130" max="6130" width="28.7109375" style="116" customWidth="1"/>
    <col min="6131" max="6379" width="9.140625" style="116"/>
    <col min="6380" max="6380" width="3" style="116" customWidth="1"/>
    <col min="6381" max="6381" width="27.7109375" style="116" customWidth="1"/>
    <col min="6382" max="6385" width="28.85546875" style="116" customWidth="1"/>
    <col min="6386" max="6386" width="28.7109375" style="116" customWidth="1"/>
    <col min="6387" max="6635" width="9.140625" style="116"/>
    <col min="6636" max="6636" width="3" style="116" customWidth="1"/>
    <col min="6637" max="6637" width="27.7109375" style="116" customWidth="1"/>
    <col min="6638" max="6641" width="28.85546875" style="116" customWidth="1"/>
    <col min="6642" max="6642" width="28.7109375" style="116" customWidth="1"/>
    <col min="6643" max="6891" width="9.140625" style="116"/>
    <col min="6892" max="6892" width="3" style="116" customWidth="1"/>
    <col min="6893" max="6893" width="27.7109375" style="116" customWidth="1"/>
    <col min="6894" max="6897" width="28.85546875" style="116" customWidth="1"/>
    <col min="6898" max="6898" width="28.7109375" style="116" customWidth="1"/>
    <col min="6899" max="7147" width="9.140625" style="116"/>
    <col min="7148" max="7148" width="3" style="116" customWidth="1"/>
    <col min="7149" max="7149" width="27.7109375" style="116" customWidth="1"/>
    <col min="7150" max="7153" width="28.85546875" style="116" customWidth="1"/>
    <col min="7154" max="7154" width="28.7109375" style="116" customWidth="1"/>
    <col min="7155" max="7403" width="9.140625" style="116"/>
    <col min="7404" max="7404" width="3" style="116" customWidth="1"/>
    <col min="7405" max="7405" width="27.7109375" style="116" customWidth="1"/>
    <col min="7406" max="7409" width="28.85546875" style="116" customWidth="1"/>
    <col min="7410" max="7410" width="28.7109375" style="116" customWidth="1"/>
    <col min="7411" max="7659" width="9.140625" style="116"/>
    <col min="7660" max="7660" width="3" style="116" customWidth="1"/>
    <col min="7661" max="7661" width="27.7109375" style="116" customWidth="1"/>
    <col min="7662" max="7665" width="28.85546875" style="116" customWidth="1"/>
    <col min="7666" max="7666" width="28.7109375" style="116" customWidth="1"/>
    <col min="7667" max="7915" width="9.140625" style="116"/>
    <col min="7916" max="7916" width="3" style="116" customWidth="1"/>
    <col min="7917" max="7917" width="27.7109375" style="116" customWidth="1"/>
    <col min="7918" max="7921" width="28.85546875" style="116" customWidth="1"/>
    <col min="7922" max="7922" width="28.7109375" style="116" customWidth="1"/>
    <col min="7923" max="8171" width="9.140625" style="116"/>
    <col min="8172" max="8172" width="3" style="116" customWidth="1"/>
    <col min="8173" max="8173" width="27.7109375" style="116" customWidth="1"/>
    <col min="8174" max="8177" width="28.85546875" style="116" customWidth="1"/>
    <col min="8178" max="8178" width="28.7109375" style="116" customWidth="1"/>
    <col min="8179" max="8427" width="9.140625" style="116"/>
    <col min="8428" max="8428" width="3" style="116" customWidth="1"/>
    <col min="8429" max="8429" width="27.7109375" style="116" customWidth="1"/>
    <col min="8430" max="8433" width="28.85546875" style="116" customWidth="1"/>
    <col min="8434" max="8434" width="28.7109375" style="116" customWidth="1"/>
    <col min="8435" max="8683" width="9.140625" style="116"/>
    <col min="8684" max="8684" width="3" style="116" customWidth="1"/>
    <col min="8685" max="8685" width="27.7109375" style="116" customWidth="1"/>
    <col min="8686" max="8689" width="28.85546875" style="116" customWidth="1"/>
    <col min="8690" max="8690" width="28.7109375" style="116" customWidth="1"/>
    <col min="8691" max="8939" width="9.140625" style="116"/>
    <col min="8940" max="8940" width="3" style="116" customWidth="1"/>
    <col min="8941" max="8941" width="27.7109375" style="116" customWidth="1"/>
    <col min="8942" max="8945" width="28.85546875" style="116" customWidth="1"/>
    <col min="8946" max="8946" width="28.7109375" style="116" customWidth="1"/>
    <col min="8947" max="9195" width="9.140625" style="116"/>
    <col min="9196" max="9196" width="3" style="116" customWidth="1"/>
    <col min="9197" max="9197" width="27.7109375" style="116" customWidth="1"/>
    <col min="9198" max="9201" width="28.85546875" style="116" customWidth="1"/>
    <col min="9202" max="9202" width="28.7109375" style="116" customWidth="1"/>
    <col min="9203" max="9451" width="9.140625" style="116"/>
    <col min="9452" max="9452" width="3" style="116" customWidth="1"/>
    <col min="9453" max="9453" width="27.7109375" style="116" customWidth="1"/>
    <col min="9454" max="9457" width="28.85546875" style="116" customWidth="1"/>
    <col min="9458" max="9458" width="28.7109375" style="116" customWidth="1"/>
    <col min="9459" max="9707" width="9.140625" style="116"/>
    <col min="9708" max="9708" width="3" style="116" customWidth="1"/>
    <col min="9709" max="9709" width="27.7109375" style="116" customWidth="1"/>
    <col min="9710" max="9713" width="28.85546875" style="116" customWidth="1"/>
    <col min="9714" max="9714" width="28.7109375" style="116" customWidth="1"/>
    <col min="9715" max="9963" width="9.140625" style="116"/>
    <col min="9964" max="9964" width="3" style="116" customWidth="1"/>
    <col min="9965" max="9965" width="27.7109375" style="116" customWidth="1"/>
    <col min="9966" max="9969" width="28.85546875" style="116" customWidth="1"/>
    <col min="9970" max="9970" width="28.7109375" style="116" customWidth="1"/>
    <col min="9971" max="10219" width="9.140625" style="116"/>
    <col min="10220" max="10220" width="3" style="116" customWidth="1"/>
    <col min="10221" max="10221" width="27.7109375" style="116" customWidth="1"/>
    <col min="10222" max="10225" width="28.85546875" style="116" customWidth="1"/>
    <col min="10226" max="10226" width="28.7109375" style="116" customWidth="1"/>
    <col min="10227" max="10475" width="9.140625" style="116"/>
    <col min="10476" max="10476" width="3" style="116" customWidth="1"/>
    <col min="10477" max="10477" width="27.7109375" style="116" customWidth="1"/>
    <col min="10478" max="10481" width="28.85546875" style="116" customWidth="1"/>
    <col min="10482" max="10482" width="28.7109375" style="116" customWidth="1"/>
    <col min="10483" max="10731" width="9.140625" style="116"/>
    <col min="10732" max="10732" width="3" style="116" customWidth="1"/>
    <col min="10733" max="10733" width="27.7109375" style="116" customWidth="1"/>
    <col min="10734" max="10737" width="28.85546875" style="116" customWidth="1"/>
    <col min="10738" max="10738" width="28.7109375" style="116" customWidth="1"/>
    <col min="10739" max="10987" width="9.140625" style="116"/>
    <col min="10988" max="10988" width="3" style="116" customWidth="1"/>
    <col min="10989" max="10989" width="27.7109375" style="116" customWidth="1"/>
    <col min="10990" max="10993" width="28.85546875" style="116" customWidth="1"/>
    <col min="10994" max="10994" width="28.7109375" style="116" customWidth="1"/>
    <col min="10995" max="11243" width="9.140625" style="116"/>
    <col min="11244" max="11244" width="3" style="116" customWidth="1"/>
    <col min="11245" max="11245" width="27.7109375" style="116" customWidth="1"/>
    <col min="11246" max="11249" width="28.85546875" style="116" customWidth="1"/>
    <col min="11250" max="11250" width="28.7109375" style="116" customWidth="1"/>
    <col min="11251" max="11499" width="9.140625" style="116"/>
    <col min="11500" max="11500" width="3" style="116" customWidth="1"/>
    <col min="11501" max="11501" width="27.7109375" style="116" customWidth="1"/>
    <col min="11502" max="11505" width="28.85546875" style="116" customWidth="1"/>
    <col min="11506" max="11506" width="28.7109375" style="116" customWidth="1"/>
    <col min="11507" max="11755" width="9.140625" style="116"/>
    <col min="11756" max="11756" width="3" style="116" customWidth="1"/>
    <col min="11757" max="11757" width="27.7109375" style="116" customWidth="1"/>
    <col min="11758" max="11761" width="28.85546875" style="116" customWidth="1"/>
    <col min="11762" max="11762" width="28.7109375" style="116" customWidth="1"/>
    <col min="11763" max="12011" width="9.140625" style="116"/>
    <col min="12012" max="12012" width="3" style="116" customWidth="1"/>
    <col min="12013" max="12013" width="27.7109375" style="116" customWidth="1"/>
    <col min="12014" max="12017" width="28.85546875" style="116" customWidth="1"/>
    <col min="12018" max="12018" width="28.7109375" style="116" customWidth="1"/>
    <col min="12019" max="12267" width="9.140625" style="116"/>
    <col min="12268" max="12268" width="3" style="116" customWidth="1"/>
    <col min="12269" max="12269" width="27.7109375" style="116" customWidth="1"/>
    <col min="12270" max="12273" width="28.85546875" style="116" customWidth="1"/>
    <col min="12274" max="12274" width="28.7109375" style="116" customWidth="1"/>
    <col min="12275" max="12523" width="9.140625" style="116"/>
    <col min="12524" max="12524" width="3" style="116" customWidth="1"/>
    <col min="12525" max="12525" width="27.7109375" style="116" customWidth="1"/>
    <col min="12526" max="12529" width="28.85546875" style="116" customWidth="1"/>
    <col min="12530" max="12530" width="28.7109375" style="116" customWidth="1"/>
    <col min="12531" max="12779" width="9.140625" style="116"/>
    <col min="12780" max="12780" width="3" style="116" customWidth="1"/>
    <col min="12781" max="12781" width="27.7109375" style="116" customWidth="1"/>
    <col min="12782" max="12785" width="28.85546875" style="116" customWidth="1"/>
    <col min="12786" max="12786" width="28.7109375" style="116" customWidth="1"/>
    <col min="12787" max="13035" width="9.140625" style="116"/>
    <col min="13036" max="13036" width="3" style="116" customWidth="1"/>
    <col min="13037" max="13037" width="27.7109375" style="116" customWidth="1"/>
    <col min="13038" max="13041" width="28.85546875" style="116" customWidth="1"/>
    <col min="13042" max="13042" width="28.7109375" style="116" customWidth="1"/>
    <col min="13043" max="13291" width="9.140625" style="116"/>
    <col min="13292" max="13292" width="3" style="116" customWidth="1"/>
    <col min="13293" max="13293" width="27.7109375" style="116" customWidth="1"/>
    <col min="13294" max="13297" width="28.85546875" style="116" customWidth="1"/>
    <col min="13298" max="13298" width="28.7109375" style="116" customWidth="1"/>
    <col min="13299" max="13547" width="9.140625" style="116"/>
    <col min="13548" max="13548" width="3" style="116" customWidth="1"/>
    <col min="13549" max="13549" width="27.7109375" style="116" customWidth="1"/>
    <col min="13550" max="13553" width="28.85546875" style="116" customWidth="1"/>
    <col min="13554" max="13554" width="28.7109375" style="116" customWidth="1"/>
    <col min="13555" max="13803" width="9.140625" style="116"/>
    <col min="13804" max="13804" width="3" style="116" customWidth="1"/>
    <col min="13805" max="13805" width="27.7109375" style="116" customWidth="1"/>
    <col min="13806" max="13809" width="28.85546875" style="116" customWidth="1"/>
    <col min="13810" max="13810" width="28.7109375" style="116" customWidth="1"/>
    <col min="13811" max="14059" width="9.140625" style="116"/>
    <col min="14060" max="14060" width="3" style="116" customWidth="1"/>
    <col min="14061" max="14061" width="27.7109375" style="116" customWidth="1"/>
    <col min="14062" max="14065" width="28.85546875" style="116" customWidth="1"/>
    <col min="14066" max="14066" width="28.7109375" style="116" customWidth="1"/>
    <col min="14067" max="14315" width="9.140625" style="116"/>
    <col min="14316" max="14316" width="3" style="116" customWidth="1"/>
    <col min="14317" max="14317" width="27.7109375" style="116" customWidth="1"/>
    <col min="14318" max="14321" width="28.85546875" style="116" customWidth="1"/>
    <col min="14322" max="14322" width="28.7109375" style="116" customWidth="1"/>
    <col min="14323" max="14571" width="9.140625" style="116"/>
    <col min="14572" max="14572" width="3" style="116" customWidth="1"/>
    <col min="14573" max="14573" width="27.7109375" style="116" customWidth="1"/>
    <col min="14574" max="14577" width="28.85546875" style="116" customWidth="1"/>
    <col min="14578" max="14578" width="28.7109375" style="116" customWidth="1"/>
    <col min="14579" max="14827" width="9.140625" style="116"/>
    <col min="14828" max="14828" width="3" style="116" customWidth="1"/>
    <col min="14829" max="14829" width="27.7109375" style="116" customWidth="1"/>
    <col min="14830" max="14833" width="28.85546875" style="116" customWidth="1"/>
    <col min="14834" max="14834" width="28.7109375" style="116" customWidth="1"/>
    <col min="14835" max="15083" width="9.140625" style="116"/>
    <col min="15084" max="15084" width="3" style="116" customWidth="1"/>
    <col min="15085" max="15085" width="27.7109375" style="116" customWidth="1"/>
    <col min="15086" max="15089" width="28.85546875" style="116" customWidth="1"/>
    <col min="15090" max="15090" width="28.7109375" style="116" customWidth="1"/>
    <col min="15091" max="15339" width="9.140625" style="116"/>
    <col min="15340" max="15340" width="3" style="116" customWidth="1"/>
    <col min="15341" max="15341" width="27.7109375" style="116" customWidth="1"/>
    <col min="15342" max="15345" width="28.85546875" style="116" customWidth="1"/>
    <col min="15346" max="15346" width="28.7109375" style="116" customWidth="1"/>
    <col min="15347" max="15595" width="9.140625" style="116"/>
    <col min="15596" max="15596" width="3" style="116" customWidth="1"/>
    <col min="15597" max="15597" width="27.7109375" style="116" customWidth="1"/>
    <col min="15598" max="15601" width="28.85546875" style="116" customWidth="1"/>
    <col min="15602" max="15602" width="28.7109375" style="116" customWidth="1"/>
    <col min="15603" max="15851" width="9.140625" style="116"/>
    <col min="15852" max="15852" width="3" style="116" customWidth="1"/>
    <col min="15853" max="15853" width="27.7109375" style="116" customWidth="1"/>
    <col min="15854" max="15857" width="28.85546875" style="116" customWidth="1"/>
    <col min="15858" max="15858" width="28.7109375" style="116" customWidth="1"/>
    <col min="15859" max="16107" width="9.140625" style="116"/>
    <col min="16108" max="16108" width="3" style="116" customWidth="1"/>
    <col min="16109" max="16109" width="27.7109375" style="116" customWidth="1"/>
    <col min="16110" max="16113" width="28.85546875" style="116" customWidth="1"/>
    <col min="16114" max="16114" width="28.7109375" style="116" customWidth="1"/>
    <col min="16115" max="16384" width="9.140625" style="116"/>
  </cols>
  <sheetData>
    <row r="1" spans="1:11" ht="20.25" customHeight="1" x14ac:dyDescent="0.2">
      <c r="A1" s="251" t="s">
        <v>224</v>
      </c>
      <c r="B1" s="335" t="s">
        <v>103</v>
      </c>
      <c r="C1" s="335"/>
      <c r="D1" s="335"/>
      <c r="E1" s="335"/>
      <c r="F1" s="335"/>
      <c r="G1" s="335"/>
      <c r="H1" s="335"/>
      <c r="I1" s="335"/>
      <c r="J1" s="335"/>
      <c r="K1" s="335"/>
    </row>
    <row r="2" spans="1:11" ht="57" customHeight="1" x14ac:dyDescent="0.2">
      <c r="A2" s="391" t="s">
        <v>225</v>
      </c>
      <c r="B2" s="391"/>
      <c r="C2" s="391"/>
      <c r="D2" s="391"/>
      <c r="E2" s="391"/>
      <c r="F2" s="391"/>
      <c r="G2" s="391"/>
      <c r="H2" s="391"/>
      <c r="I2" s="391"/>
      <c r="J2" s="391"/>
      <c r="K2" s="391"/>
    </row>
    <row r="3" spans="1:11" ht="85.5" customHeight="1" x14ac:dyDescent="0.2">
      <c r="A3" s="331" t="s">
        <v>1</v>
      </c>
      <c r="B3" s="385" t="s">
        <v>238</v>
      </c>
      <c r="C3" s="385"/>
      <c r="D3" s="385"/>
      <c r="E3" s="386" t="s">
        <v>276</v>
      </c>
      <c r="F3" s="386"/>
      <c r="G3" s="387"/>
      <c r="H3" s="393" t="s">
        <v>264</v>
      </c>
      <c r="I3" s="339" t="s">
        <v>277</v>
      </c>
      <c r="J3" s="339" t="s">
        <v>278</v>
      </c>
      <c r="K3" s="339" t="s">
        <v>264</v>
      </c>
    </row>
    <row r="4" spans="1:11" ht="104.25" customHeight="1" x14ac:dyDescent="0.2">
      <c r="A4" s="331"/>
      <c r="B4" s="193" t="s">
        <v>241</v>
      </c>
      <c r="C4" s="194" t="s">
        <v>239</v>
      </c>
      <c r="D4" s="194" t="s">
        <v>210</v>
      </c>
      <c r="E4" s="193" t="s">
        <v>251</v>
      </c>
      <c r="F4" s="194" t="s">
        <v>239</v>
      </c>
      <c r="G4" s="193" t="s">
        <v>252</v>
      </c>
      <c r="H4" s="394"/>
      <c r="I4" s="337"/>
      <c r="J4" s="337"/>
      <c r="K4" s="337"/>
    </row>
    <row r="5" spans="1:11" ht="12.75" customHeight="1" x14ac:dyDescent="0.2">
      <c r="A5" s="118">
        <v>1</v>
      </c>
      <c r="B5" s="118">
        <v>2</v>
      </c>
      <c r="C5" s="118">
        <v>3</v>
      </c>
      <c r="D5" s="118">
        <v>4</v>
      </c>
      <c r="E5" s="118">
        <v>5</v>
      </c>
      <c r="F5" s="118">
        <v>6</v>
      </c>
      <c r="G5" s="118">
        <v>7</v>
      </c>
      <c r="H5" s="118">
        <v>8</v>
      </c>
      <c r="I5" s="118">
        <v>9</v>
      </c>
      <c r="J5" s="118">
        <v>10</v>
      </c>
      <c r="K5" s="118">
        <v>11</v>
      </c>
    </row>
    <row r="6" spans="1:11" x14ac:dyDescent="0.2">
      <c r="A6" s="119" t="s">
        <v>20</v>
      </c>
      <c r="B6" s="179">
        <v>61.5</v>
      </c>
      <c r="C6" s="126">
        <v>1736.5</v>
      </c>
      <c r="D6" s="156">
        <v>1668.6</v>
      </c>
      <c r="E6" s="179">
        <v>61.5</v>
      </c>
      <c r="F6" s="126">
        <v>6051.7</v>
      </c>
      <c r="G6" s="156">
        <v>5814.9</v>
      </c>
      <c r="H6" s="156">
        <v>7483.5</v>
      </c>
      <c r="I6" s="392">
        <v>0.04</v>
      </c>
      <c r="J6" s="156">
        <v>241.7</v>
      </c>
      <c r="K6" s="156">
        <v>7725.2</v>
      </c>
    </row>
    <row r="7" spans="1:11" x14ac:dyDescent="0.2">
      <c r="A7" s="119" t="s">
        <v>23</v>
      </c>
      <c r="B7" s="179">
        <v>109.8</v>
      </c>
      <c r="C7" s="126">
        <v>1736.5</v>
      </c>
      <c r="D7" s="156">
        <v>2979</v>
      </c>
      <c r="E7" s="179">
        <v>109.8</v>
      </c>
      <c r="F7" s="126">
        <v>6051.7</v>
      </c>
      <c r="G7" s="156">
        <v>10381.799999999999</v>
      </c>
      <c r="H7" s="156">
        <v>13360.8</v>
      </c>
      <c r="I7" s="392"/>
      <c r="J7" s="156">
        <v>431.5</v>
      </c>
      <c r="K7" s="156">
        <v>13792.3</v>
      </c>
    </row>
    <row r="8" spans="1:11" x14ac:dyDescent="0.2">
      <c r="A8" s="119" t="s">
        <v>25</v>
      </c>
      <c r="B8" s="179">
        <v>35.4</v>
      </c>
      <c r="C8" s="126">
        <v>1736.5</v>
      </c>
      <c r="D8" s="156">
        <v>960.4</v>
      </c>
      <c r="E8" s="179">
        <v>35.4</v>
      </c>
      <c r="F8" s="126">
        <v>6051.7</v>
      </c>
      <c r="G8" s="156">
        <v>3347.1</v>
      </c>
      <c r="H8" s="156">
        <v>4307.5</v>
      </c>
      <c r="I8" s="392"/>
      <c r="J8" s="156">
        <v>139.1</v>
      </c>
      <c r="K8" s="156">
        <v>4446.6000000000004</v>
      </c>
    </row>
    <row r="9" spans="1:11" x14ac:dyDescent="0.2">
      <c r="A9" s="120" t="s">
        <v>26</v>
      </c>
      <c r="B9" s="179">
        <v>40.5</v>
      </c>
      <c r="C9" s="126">
        <v>1736.5</v>
      </c>
      <c r="D9" s="156">
        <v>1098.8</v>
      </c>
      <c r="E9" s="179">
        <v>40.5</v>
      </c>
      <c r="F9" s="126">
        <v>6051.7</v>
      </c>
      <c r="G9" s="156">
        <v>3829.3</v>
      </c>
      <c r="H9" s="156">
        <v>4928.1000000000004</v>
      </c>
      <c r="I9" s="392"/>
      <c r="J9" s="156">
        <v>159.1</v>
      </c>
      <c r="K9" s="156">
        <v>5087.2000000000007</v>
      </c>
    </row>
    <row r="10" spans="1:11" x14ac:dyDescent="0.2">
      <c r="A10" s="119" t="s">
        <v>27</v>
      </c>
      <c r="B10" s="179">
        <v>33.5</v>
      </c>
      <c r="C10" s="126">
        <v>1736.5</v>
      </c>
      <c r="D10" s="156">
        <v>908.9</v>
      </c>
      <c r="E10" s="179">
        <v>33.5</v>
      </c>
      <c r="F10" s="126">
        <v>6051.7</v>
      </c>
      <c r="G10" s="156">
        <v>3167.5</v>
      </c>
      <c r="H10" s="156">
        <v>4076.4</v>
      </c>
      <c r="I10" s="392"/>
      <c r="J10" s="156">
        <v>131.6</v>
      </c>
      <c r="K10" s="156">
        <v>4208</v>
      </c>
    </row>
    <row r="11" spans="1:11" x14ac:dyDescent="0.2">
      <c r="A11" s="119" t="s">
        <v>28</v>
      </c>
      <c r="B11" s="179">
        <v>24.6</v>
      </c>
      <c r="C11" s="126">
        <v>1736.5</v>
      </c>
      <c r="D11" s="156">
        <v>667.4</v>
      </c>
      <c r="E11" s="179">
        <v>24.6</v>
      </c>
      <c r="F11" s="126">
        <v>6051.7</v>
      </c>
      <c r="G11" s="156">
        <v>2326</v>
      </c>
      <c r="H11" s="156">
        <v>2993.4</v>
      </c>
      <c r="I11" s="392"/>
      <c r="J11" s="156">
        <v>96.7</v>
      </c>
      <c r="K11" s="156">
        <v>3090.1</v>
      </c>
    </row>
    <row r="12" spans="1:11" x14ac:dyDescent="0.2">
      <c r="A12" s="120" t="s">
        <v>29</v>
      </c>
      <c r="B12" s="179">
        <v>60</v>
      </c>
      <c r="C12" s="126">
        <v>1736.5</v>
      </c>
      <c r="D12" s="156">
        <v>1627.9</v>
      </c>
      <c r="E12" s="179">
        <v>60</v>
      </c>
      <c r="F12" s="126">
        <v>6051.7</v>
      </c>
      <c r="G12" s="156">
        <v>5673.1</v>
      </c>
      <c r="H12" s="156">
        <v>7301</v>
      </c>
      <c r="I12" s="392"/>
      <c r="J12" s="156">
        <v>235.8</v>
      </c>
      <c r="K12" s="156">
        <v>7536.8</v>
      </c>
    </row>
    <row r="13" spans="1:11" x14ac:dyDescent="0.2">
      <c r="A13" s="120" t="s">
        <v>30</v>
      </c>
      <c r="B13" s="179">
        <v>102.75</v>
      </c>
      <c r="C13" s="126">
        <v>1736.5</v>
      </c>
      <c r="D13" s="156">
        <v>2787.7</v>
      </c>
      <c r="E13" s="179">
        <v>102.75</v>
      </c>
      <c r="F13" s="126">
        <v>6051.7</v>
      </c>
      <c r="G13" s="156">
        <v>9715.2000000000007</v>
      </c>
      <c r="H13" s="156">
        <v>12502.900000000001</v>
      </c>
      <c r="I13" s="392"/>
      <c r="J13" s="156">
        <v>403.8</v>
      </c>
      <c r="K13" s="156">
        <v>12906.7</v>
      </c>
    </row>
    <row r="14" spans="1:11" x14ac:dyDescent="0.2">
      <c r="A14" s="119" t="s">
        <v>31</v>
      </c>
      <c r="B14" s="179">
        <v>51.4</v>
      </c>
      <c r="C14" s="126">
        <v>1736.5</v>
      </c>
      <c r="D14" s="156">
        <v>1394.5</v>
      </c>
      <c r="E14" s="179">
        <v>51.4</v>
      </c>
      <c r="F14" s="126">
        <v>6051.7</v>
      </c>
      <c r="G14" s="156">
        <v>4860</v>
      </c>
      <c r="H14" s="156">
        <v>6254.5</v>
      </c>
      <c r="I14" s="392"/>
      <c r="J14" s="156">
        <v>202</v>
      </c>
      <c r="K14" s="156">
        <v>6456.5</v>
      </c>
    </row>
    <row r="15" spans="1:11" x14ac:dyDescent="0.2">
      <c r="A15" s="119" t="s">
        <v>32</v>
      </c>
      <c r="B15" s="179">
        <v>45.25</v>
      </c>
      <c r="C15" s="126">
        <v>1736.5</v>
      </c>
      <c r="D15" s="156">
        <v>1227.7</v>
      </c>
      <c r="E15" s="179">
        <v>45.25</v>
      </c>
      <c r="F15" s="126">
        <v>6051.7</v>
      </c>
      <c r="G15" s="156">
        <v>4278.5</v>
      </c>
      <c r="H15" s="156">
        <v>5506.2</v>
      </c>
      <c r="I15" s="392"/>
      <c r="J15" s="156">
        <v>177.8</v>
      </c>
      <c r="K15" s="156">
        <v>5684</v>
      </c>
    </row>
    <row r="16" spans="1:11" x14ac:dyDescent="0.2">
      <c r="A16" s="119" t="s">
        <v>34</v>
      </c>
      <c r="B16" s="179">
        <v>108.1</v>
      </c>
      <c r="C16" s="126">
        <v>1736.5</v>
      </c>
      <c r="D16" s="156">
        <v>2932.9</v>
      </c>
      <c r="E16" s="179">
        <v>108.1</v>
      </c>
      <c r="F16" s="126">
        <v>6051.7</v>
      </c>
      <c r="G16" s="156">
        <v>10221</v>
      </c>
      <c r="H16" s="156">
        <v>13153.9</v>
      </c>
      <c r="I16" s="392"/>
      <c r="J16" s="156">
        <v>424.8</v>
      </c>
      <c r="K16" s="156">
        <v>13578.699999999999</v>
      </c>
    </row>
    <row r="17" spans="1:11" x14ac:dyDescent="0.2">
      <c r="A17" s="119" t="s">
        <v>35</v>
      </c>
      <c r="B17" s="179">
        <v>24</v>
      </c>
      <c r="C17" s="126">
        <v>1736.5</v>
      </c>
      <c r="D17" s="156">
        <v>651.1</v>
      </c>
      <c r="E17" s="179">
        <v>24</v>
      </c>
      <c r="F17" s="126">
        <v>6051.7</v>
      </c>
      <c r="G17" s="156">
        <v>2269.1999999999998</v>
      </c>
      <c r="H17" s="156">
        <v>2920.2999999999997</v>
      </c>
      <c r="I17" s="392"/>
      <c r="J17" s="156">
        <v>94.3</v>
      </c>
      <c r="K17" s="156">
        <v>3014.6</v>
      </c>
    </row>
    <row r="18" spans="1:11" x14ac:dyDescent="0.2">
      <c r="A18" s="119" t="s">
        <v>154</v>
      </c>
      <c r="B18" s="179">
        <v>77.75</v>
      </c>
      <c r="C18" s="126">
        <v>1736.5</v>
      </c>
      <c r="D18" s="156">
        <v>2109.4</v>
      </c>
      <c r="E18" s="179">
        <v>77.75</v>
      </c>
      <c r="F18" s="126">
        <v>6051.7</v>
      </c>
      <c r="G18" s="156">
        <v>7351.4</v>
      </c>
      <c r="H18" s="156">
        <v>9460.7999999999993</v>
      </c>
      <c r="I18" s="392"/>
      <c r="J18" s="156">
        <v>305.5</v>
      </c>
      <c r="K18" s="156">
        <v>9766.2999999999993</v>
      </c>
    </row>
    <row r="19" spans="1:11" x14ac:dyDescent="0.2">
      <c r="A19" s="119" t="s">
        <v>37</v>
      </c>
      <c r="B19" s="179">
        <v>172</v>
      </c>
      <c r="C19" s="126">
        <v>1736.5</v>
      </c>
      <c r="D19" s="156">
        <v>4666.5</v>
      </c>
      <c r="E19" s="179">
        <v>172</v>
      </c>
      <c r="F19" s="126">
        <v>6051.7</v>
      </c>
      <c r="G19" s="156">
        <v>16262.9</v>
      </c>
      <c r="H19" s="156">
        <v>20929.400000000001</v>
      </c>
      <c r="I19" s="392"/>
      <c r="J19" s="156">
        <v>675.9</v>
      </c>
      <c r="K19" s="156">
        <v>21605.300000000003</v>
      </c>
    </row>
    <row r="20" spans="1:11" x14ac:dyDescent="0.2">
      <c r="A20" s="119" t="s">
        <v>38</v>
      </c>
      <c r="B20" s="179">
        <v>89.63</v>
      </c>
      <c r="C20" s="126">
        <v>1736.5</v>
      </c>
      <c r="D20" s="156">
        <v>2431.8000000000002</v>
      </c>
      <c r="E20" s="179">
        <v>89.63</v>
      </c>
      <c r="F20" s="126">
        <v>6051.7</v>
      </c>
      <c r="G20" s="156">
        <v>8474.7000000000007</v>
      </c>
      <c r="H20" s="156">
        <v>10906.5</v>
      </c>
      <c r="I20" s="392"/>
      <c r="J20" s="156">
        <v>352.2</v>
      </c>
      <c r="K20" s="156">
        <v>11258.7</v>
      </c>
    </row>
    <row r="21" spans="1:11" x14ac:dyDescent="0.2">
      <c r="A21" s="120" t="s">
        <v>39</v>
      </c>
      <c r="B21" s="179">
        <v>27.55</v>
      </c>
      <c r="C21" s="126">
        <v>1736.5</v>
      </c>
      <c r="D21" s="156">
        <v>747.5</v>
      </c>
      <c r="E21" s="179">
        <v>27.55</v>
      </c>
      <c r="F21" s="126">
        <v>6051.7</v>
      </c>
      <c r="G21" s="156">
        <v>2604.9</v>
      </c>
      <c r="H21" s="156">
        <v>3352.4</v>
      </c>
      <c r="I21" s="392"/>
      <c r="J21" s="156">
        <v>108.3</v>
      </c>
      <c r="K21" s="156">
        <v>3460.7000000000003</v>
      </c>
    </row>
    <row r="22" spans="1:11" x14ac:dyDescent="0.2">
      <c r="A22" s="119" t="s">
        <v>40</v>
      </c>
      <c r="B22" s="179">
        <v>51.5</v>
      </c>
      <c r="C22" s="126">
        <v>1736.5</v>
      </c>
      <c r="D22" s="156">
        <v>1397.3</v>
      </c>
      <c r="E22" s="179">
        <v>51.5</v>
      </c>
      <c r="F22" s="126">
        <v>6051.7</v>
      </c>
      <c r="G22" s="156">
        <v>4869.3999999999996</v>
      </c>
      <c r="H22" s="156">
        <v>6266.7</v>
      </c>
      <c r="I22" s="392"/>
      <c r="J22" s="156">
        <v>202.4</v>
      </c>
      <c r="K22" s="156">
        <v>6469.0999999999995</v>
      </c>
    </row>
    <row r="23" spans="1:11" x14ac:dyDescent="0.2">
      <c r="A23" s="119" t="s">
        <v>41</v>
      </c>
      <c r="B23" s="179">
        <v>57</v>
      </c>
      <c r="C23" s="126">
        <v>1736.5</v>
      </c>
      <c r="D23" s="156">
        <v>1546.5</v>
      </c>
      <c r="E23" s="179">
        <v>57</v>
      </c>
      <c r="F23" s="126">
        <v>6051.7</v>
      </c>
      <c r="G23" s="156">
        <v>5389.5</v>
      </c>
      <c r="H23" s="156">
        <v>6936</v>
      </c>
      <c r="I23" s="392"/>
      <c r="J23" s="156">
        <v>224</v>
      </c>
      <c r="K23" s="156">
        <v>7160</v>
      </c>
    </row>
    <row r="24" spans="1:11" x14ac:dyDescent="0.2">
      <c r="A24" s="120" t="s">
        <v>42</v>
      </c>
      <c r="B24" s="179">
        <v>311</v>
      </c>
      <c r="C24" s="126">
        <v>1736.5</v>
      </c>
      <c r="D24" s="156">
        <v>8437.7999999999993</v>
      </c>
      <c r="E24" s="179">
        <v>311</v>
      </c>
      <c r="F24" s="126">
        <v>6051.7</v>
      </c>
      <c r="G24" s="156">
        <v>29405.599999999999</v>
      </c>
      <c r="H24" s="156">
        <v>37843.399999999994</v>
      </c>
      <c r="I24" s="392"/>
      <c r="J24" s="156">
        <v>1222.0999999999999</v>
      </c>
      <c r="K24" s="156">
        <v>39065.499999999993</v>
      </c>
    </row>
    <row r="25" spans="1:11" x14ac:dyDescent="0.2">
      <c r="A25" s="119" t="s">
        <v>44</v>
      </c>
      <c r="B25" s="179">
        <v>59.9</v>
      </c>
      <c r="C25" s="126">
        <v>1736.5</v>
      </c>
      <c r="D25" s="156">
        <v>1625.2</v>
      </c>
      <c r="E25" s="179">
        <v>59.9</v>
      </c>
      <c r="F25" s="126">
        <v>6051.7</v>
      </c>
      <c r="G25" s="156">
        <v>5663.7</v>
      </c>
      <c r="H25" s="156">
        <v>7288.9</v>
      </c>
      <c r="I25" s="392"/>
      <c r="J25" s="156">
        <v>235.4</v>
      </c>
      <c r="K25" s="156">
        <v>7524.2999999999993</v>
      </c>
    </row>
    <row r="26" spans="1:11" x14ac:dyDescent="0.2">
      <c r="A26" s="119" t="s">
        <v>45</v>
      </c>
      <c r="B26" s="179">
        <v>15.1</v>
      </c>
      <c r="C26" s="126">
        <v>1736.5</v>
      </c>
      <c r="D26" s="156">
        <v>409.7</v>
      </c>
      <c r="E26" s="179">
        <v>15.1</v>
      </c>
      <c r="F26" s="126">
        <v>6051.7</v>
      </c>
      <c r="G26" s="156">
        <v>1427.7</v>
      </c>
      <c r="H26" s="156">
        <v>1837.4</v>
      </c>
      <c r="I26" s="392"/>
      <c r="J26" s="156">
        <v>59.3</v>
      </c>
      <c r="K26" s="156">
        <v>1896.7</v>
      </c>
    </row>
    <row r="27" spans="1:11" x14ac:dyDescent="0.2">
      <c r="A27" s="119" t="s">
        <v>46</v>
      </c>
      <c r="B27" s="179">
        <v>65.8</v>
      </c>
      <c r="C27" s="126">
        <v>1736.5</v>
      </c>
      <c r="D27" s="156">
        <v>1785.2</v>
      </c>
      <c r="E27" s="179">
        <v>65.8</v>
      </c>
      <c r="F27" s="126">
        <v>6051.7</v>
      </c>
      <c r="G27" s="156">
        <v>6221.5</v>
      </c>
      <c r="H27" s="156">
        <v>8006.7</v>
      </c>
      <c r="I27" s="392"/>
      <c r="J27" s="156">
        <v>258.60000000000002</v>
      </c>
      <c r="K27" s="156">
        <v>8265.2999999999993</v>
      </c>
    </row>
    <row r="28" spans="1:11" x14ac:dyDescent="0.2">
      <c r="A28" s="119" t="s">
        <v>47</v>
      </c>
      <c r="B28" s="179">
        <v>111.5</v>
      </c>
      <c r="C28" s="126">
        <v>1736.5</v>
      </c>
      <c r="D28" s="156">
        <v>3025.1</v>
      </c>
      <c r="E28" s="179">
        <v>111.5</v>
      </c>
      <c r="F28" s="126">
        <v>6051.7</v>
      </c>
      <c r="G28" s="156">
        <v>10542.5</v>
      </c>
      <c r="H28" s="156">
        <v>13567.6</v>
      </c>
      <c r="I28" s="392"/>
      <c r="J28" s="156">
        <v>438.1</v>
      </c>
      <c r="K28" s="156">
        <v>14005.7</v>
      </c>
    </row>
    <row r="29" spans="1:11" x14ac:dyDescent="0.2">
      <c r="A29" s="119" t="s">
        <v>48</v>
      </c>
      <c r="B29" s="179">
        <v>129.19999999999999</v>
      </c>
      <c r="C29" s="126">
        <v>1736.5</v>
      </c>
      <c r="D29" s="156">
        <v>3505.3</v>
      </c>
      <c r="E29" s="179">
        <v>129.19999999999999</v>
      </c>
      <c r="F29" s="126">
        <v>6051.7</v>
      </c>
      <c r="G29" s="156">
        <v>12216.1</v>
      </c>
      <c r="H29" s="156">
        <v>15721.400000000001</v>
      </c>
      <c r="I29" s="392"/>
      <c r="J29" s="156">
        <v>507.7</v>
      </c>
      <c r="K29" s="156">
        <v>16229.100000000002</v>
      </c>
    </row>
    <row r="30" spans="1:11" x14ac:dyDescent="0.2">
      <c r="A30" s="119" t="s">
        <v>49</v>
      </c>
      <c r="B30" s="179">
        <v>36</v>
      </c>
      <c r="C30" s="126">
        <v>1736.5</v>
      </c>
      <c r="D30" s="156">
        <v>976.7</v>
      </c>
      <c r="E30" s="179">
        <v>36</v>
      </c>
      <c r="F30" s="126">
        <v>6051.7</v>
      </c>
      <c r="G30" s="156">
        <v>3403.9</v>
      </c>
      <c r="H30" s="156">
        <v>4380.6000000000004</v>
      </c>
      <c r="I30" s="392"/>
      <c r="J30" s="156">
        <v>141.5</v>
      </c>
      <c r="K30" s="156">
        <v>4522.1000000000004</v>
      </c>
    </row>
    <row r="31" spans="1:11" x14ac:dyDescent="0.2">
      <c r="A31" s="119" t="s">
        <v>50</v>
      </c>
      <c r="B31" s="179">
        <v>46</v>
      </c>
      <c r="C31" s="126">
        <v>1736.5</v>
      </c>
      <c r="D31" s="156">
        <v>1248</v>
      </c>
      <c r="E31" s="179">
        <v>46</v>
      </c>
      <c r="F31" s="126">
        <v>6051.7</v>
      </c>
      <c r="G31" s="156">
        <v>4349.3999999999996</v>
      </c>
      <c r="H31" s="156">
        <v>5597.4</v>
      </c>
      <c r="I31" s="392"/>
      <c r="J31" s="156">
        <v>180.8</v>
      </c>
      <c r="K31" s="156">
        <v>5778.2</v>
      </c>
    </row>
    <row r="32" spans="1:11" x14ac:dyDescent="0.2">
      <c r="A32" s="119" t="s">
        <v>51</v>
      </c>
      <c r="B32" s="179">
        <v>73</v>
      </c>
      <c r="C32" s="126">
        <v>1736.5</v>
      </c>
      <c r="D32" s="156">
        <v>1980.6</v>
      </c>
      <c r="E32" s="179">
        <v>73</v>
      </c>
      <c r="F32" s="126">
        <v>6051.7</v>
      </c>
      <c r="G32" s="156">
        <v>6902.3</v>
      </c>
      <c r="H32" s="156">
        <v>8882.9</v>
      </c>
      <c r="I32" s="392"/>
      <c r="J32" s="156">
        <v>286.89999999999998</v>
      </c>
      <c r="K32" s="156">
        <v>9169.7999999999993</v>
      </c>
    </row>
    <row r="33" spans="1:11" x14ac:dyDescent="0.2">
      <c r="A33" s="119" t="s">
        <v>52</v>
      </c>
      <c r="B33" s="179">
        <v>152.1</v>
      </c>
      <c r="C33" s="126">
        <v>1736.5</v>
      </c>
      <c r="D33" s="156">
        <v>4126.6000000000004</v>
      </c>
      <c r="E33" s="179">
        <v>152.1</v>
      </c>
      <c r="F33" s="126">
        <v>6051.7</v>
      </c>
      <c r="G33" s="156">
        <v>14381.3</v>
      </c>
      <c r="H33" s="156">
        <v>18507.900000000001</v>
      </c>
      <c r="I33" s="392"/>
      <c r="J33" s="156">
        <v>597.70000000000005</v>
      </c>
      <c r="K33" s="156">
        <v>19105.600000000002</v>
      </c>
    </row>
    <row r="34" spans="1:11" x14ac:dyDescent="0.2">
      <c r="A34" s="119" t="s">
        <v>53</v>
      </c>
      <c r="B34" s="179">
        <v>47.2</v>
      </c>
      <c r="C34" s="126">
        <v>1736.5</v>
      </c>
      <c r="D34" s="156">
        <v>1280.5999999999999</v>
      </c>
      <c r="E34" s="179">
        <v>47.2</v>
      </c>
      <c r="F34" s="126">
        <v>6051.7</v>
      </c>
      <c r="G34" s="156">
        <v>4462.8</v>
      </c>
      <c r="H34" s="156">
        <v>5743.4</v>
      </c>
      <c r="I34" s="392"/>
      <c r="J34" s="156">
        <v>185.5</v>
      </c>
      <c r="K34" s="156">
        <v>5928.9</v>
      </c>
    </row>
    <row r="35" spans="1:11" x14ac:dyDescent="0.2">
      <c r="A35" s="119" t="s">
        <v>54</v>
      </c>
      <c r="B35" s="179">
        <v>65.55</v>
      </c>
      <c r="C35" s="126">
        <v>1736.5</v>
      </c>
      <c r="D35" s="156">
        <v>1778.4</v>
      </c>
      <c r="E35" s="179">
        <v>65.55</v>
      </c>
      <c r="F35" s="126">
        <v>6051.7</v>
      </c>
      <c r="G35" s="156">
        <v>6197.9</v>
      </c>
      <c r="H35" s="156">
        <v>7976.2999999999993</v>
      </c>
      <c r="I35" s="392"/>
      <c r="J35" s="156">
        <v>257.60000000000002</v>
      </c>
      <c r="K35" s="156">
        <v>8233.9</v>
      </c>
    </row>
    <row r="36" spans="1:11" x14ac:dyDescent="0.2">
      <c r="A36" s="119" t="s">
        <v>55</v>
      </c>
      <c r="B36" s="179">
        <v>195</v>
      </c>
      <c r="C36" s="126">
        <v>1736.5</v>
      </c>
      <c r="D36" s="156">
        <v>5290.6</v>
      </c>
      <c r="E36" s="179">
        <v>195</v>
      </c>
      <c r="F36" s="126">
        <v>6051.7</v>
      </c>
      <c r="G36" s="156">
        <v>18437.599999999999</v>
      </c>
      <c r="H36" s="156">
        <v>23728.199999999997</v>
      </c>
      <c r="I36" s="392"/>
      <c r="J36" s="156">
        <v>766.3</v>
      </c>
      <c r="K36" s="156">
        <v>24494.499999999996</v>
      </c>
    </row>
    <row r="37" spans="1:11" x14ac:dyDescent="0.2">
      <c r="A37" s="119" t="s">
        <v>56</v>
      </c>
      <c r="B37" s="179">
        <v>165.8</v>
      </c>
      <c r="C37" s="126">
        <v>1736.5</v>
      </c>
      <c r="D37" s="156">
        <v>4498.3</v>
      </c>
      <c r="E37" s="179">
        <v>165.8</v>
      </c>
      <c r="F37" s="126">
        <v>6051.7</v>
      </c>
      <c r="G37" s="156">
        <v>15676.7</v>
      </c>
      <c r="H37" s="156">
        <v>20175</v>
      </c>
      <c r="I37" s="392"/>
      <c r="J37" s="156">
        <v>651.5</v>
      </c>
      <c r="K37" s="156">
        <v>20826.5</v>
      </c>
    </row>
    <row r="38" spans="1:11" x14ac:dyDescent="0.2">
      <c r="A38" s="120" t="s">
        <v>155</v>
      </c>
      <c r="B38" s="179">
        <v>5</v>
      </c>
      <c r="C38" s="126">
        <v>1736.5</v>
      </c>
      <c r="D38" s="156">
        <v>135.69999999999999</v>
      </c>
      <c r="E38" s="179">
        <v>5</v>
      </c>
      <c r="F38" s="126">
        <v>6051.7</v>
      </c>
      <c r="G38" s="156">
        <v>472.8</v>
      </c>
      <c r="H38" s="156">
        <v>608.5</v>
      </c>
      <c r="I38" s="392"/>
      <c r="J38" s="156">
        <v>19.600000000000001</v>
      </c>
      <c r="K38" s="156">
        <v>628.1</v>
      </c>
    </row>
    <row r="39" spans="1:11" x14ac:dyDescent="0.2">
      <c r="A39" s="119" t="s">
        <v>58</v>
      </c>
      <c r="B39" s="179">
        <v>69.400000000000006</v>
      </c>
      <c r="C39" s="126">
        <v>1736.5</v>
      </c>
      <c r="D39" s="156">
        <v>1882.9</v>
      </c>
      <c r="E39" s="179">
        <v>69.400000000000006</v>
      </c>
      <c r="F39" s="126">
        <v>6051.7</v>
      </c>
      <c r="G39" s="156">
        <v>6561.9</v>
      </c>
      <c r="H39" s="156">
        <v>8444.7999999999993</v>
      </c>
      <c r="I39" s="392"/>
      <c r="J39" s="156">
        <v>272.7</v>
      </c>
      <c r="K39" s="156">
        <v>8717.5</v>
      </c>
    </row>
    <row r="40" spans="1:11" x14ac:dyDescent="0.2">
      <c r="A40" s="120" t="s">
        <v>59</v>
      </c>
      <c r="B40" s="179">
        <v>3270.3</v>
      </c>
      <c r="C40" s="126">
        <v>1736.5</v>
      </c>
      <c r="D40" s="156">
        <v>88726.8</v>
      </c>
      <c r="E40" s="179">
        <v>3270.3</v>
      </c>
      <c r="F40" s="126">
        <v>6051.7</v>
      </c>
      <c r="G40" s="156">
        <v>309212.59999999998</v>
      </c>
      <c r="H40" s="156">
        <v>397939.39999999997</v>
      </c>
      <c r="I40" s="392"/>
      <c r="J40" s="156">
        <v>12850.8</v>
      </c>
      <c r="K40" s="156">
        <v>410790.19999999995</v>
      </c>
    </row>
    <row r="41" spans="1:11" s="122" customFormat="1" x14ac:dyDescent="0.2">
      <c r="A41" s="186"/>
      <c r="B41" s="121">
        <v>5990.08</v>
      </c>
      <c r="C41" s="121"/>
      <c r="D41" s="121">
        <v>162517.39999999997</v>
      </c>
      <c r="E41" s="121">
        <v>5990.08</v>
      </c>
      <c r="F41" s="121"/>
      <c r="G41" s="121">
        <v>566372.69999999995</v>
      </c>
      <c r="H41" s="121">
        <v>728890.1</v>
      </c>
      <c r="I41" s="121"/>
      <c r="J41" s="121">
        <v>23538.6</v>
      </c>
      <c r="K41" s="121">
        <v>752428.7</v>
      </c>
    </row>
    <row r="42" spans="1:11" s="123" customFormat="1" x14ac:dyDescent="0.2">
      <c r="A42" s="124"/>
      <c r="B42" s="124"/>
      <c r="C42" s="124"/>
      <c r="D42" s="125"/>
      <c r="E42" s="125"/>
    </row>
    <row r="43" spans="1:11" s="122" customFormat="1" x14ac:dyDescent="0.2"/>
    <row r="44" spans="1:11" s="122" customFormat="1" x14ac:dyDescent="0.2">
      <c r="K44" s="199"/>
    </row>
    <row r="45" spans="1:11" s="122" customFormat="1" x14ac:dyDescent="0.2"/>
  </sheetData>
  <mergeCells count="10">
    <mergeCell ref="B1:K1"/>
    <mergeCell ref="A2:K2"/>
    <mergeCell ref="I3:I4"/>
    <mergeCell ref="J3:J4"/>
    <mergeCell ref="I6:I40"/>
    <mergeCell ref="K3:K4"/>
    <mergeCell ref="A3:A4"/>
    <mergeCell ref="B3:D3"/>
    <mergeCell ref="E3:G3"/>
    <mergeCell ref="H3:H4"/>
  </mergeCells>
  <pageMargins left="0.11811023622047245" right="0.11811023622047245" top="0.15748031496062992" bottom="0.15748031496062992" header="0.31496062992125984" footer="0.31496062992125984"/>
  <pageSetup paperSize="9" scale="71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view="pageBreakPreview" zoomScale="60" zoomScaleNormal="100" workbookViewId="0">
      <selection activeCell="P57" sqref="P57"/>
    </sheetView>
  </sheetViews>
  <sheetFormatPr defaultRowHeight="12.75" x14ac:dyDescent="0.2"/>
  <cols>
    <col min="1" max="1" width="27.85546875" style="128" customWidth="1"/>
    <col min="2" max="2" width="22.28515625" style="128" customWidth="1"/>
    <col min="3" max="3" width="8" style="128" customWidth="1"/>
    <col min="4" max="4" width="11.7109375" style="128" customWidth="1"/>
    <col min="5" max="5" width="8.5703125" style="128" customWidth="1"/>
    <col min="6" max="6" width="15.42578125" style="128" customWidth="1"/>
    <col min="7" max="7" width="9.140625" style="128"/>
    <col min="8" max="10" width="10.42578125" style="128" customWidth="1"/>
    <col min="11" max="11" width="12.140625" style="128" customWidth="1"/>
    <col min="12" max="240" width="9.140625" style="128"/>
    <col min="241" max="241" width="26.85546875" style="128" customWidth="1"/>
    <col min="242" max="242" width="19.140625" style="128" customWidth="1"/>
    <col min="243" max="243" width="12.85546875" style="128" customWidth="1"/>
    <col min="244" max="244" width="15.42578125" style="128" customWidth="1"/>
    <col min="245" max="496" width="9.140625" style="128"/>
    <col min="497" max="497" width="26.85546875" style="128" customWidth="1"/>
    <col min="498" max="498" width="19.140625" style="128" customWidth="1"/>
    <col min="499" max="499" width="12.85546875" style="128" customWidth="1"/>
    <col min="500" max="500" width="15.42578125" style="128" customWidth="1"/>
    <col min="501" max="752" width="9.140625" style="128"/>
    <col min="753" max="753" width="26.85546875" style="128" customWidth="1"/>
    <col min="754" max="754" width="19.140625" style="128" customWidth="1"/>
    <col min="755" max="755" width="12.85546875" style="128" customWidth="1"/>
    <col min="756" max="756" width="15.42578125" style="128" customWidth="1"/>
    <col min="757" max="1008" width="9.140625" style="128"/>
    <col min="1009" max="1009" width="26.85546875" style="128" customWidth="1"/>
    <col min="1010" max="1010" width="19.140625" style="128" customWidth="1"/>
    <col min="1011" max="1011" width="12.85546875" style="128" customWidth="1"/>
    <col min="1012" max="1012" width="15.42578125" style="128" customWidth="1"/>
    <col min="1013" max="1264" width="9.140625" style="128"/>
    <col min="1265" max="1265" width="26.85546875" style="128" customWidth="1"/>
    <col min="1266" max="1266" width="19.140625" style="128" customWidth="1"/>
    <col min="1267" max="1267" width="12.85546875" style="128" customWidth="1"/>
    <col min="1268" max="1268" width="15.42578125" style="128" customWidth="1"/>
    <col min="1269" max="1520" width="9.140625" style="128"/>
    <col min="1521" max="1521" width="26.85546875" style="128" customWidth="1"/>
    <col min="1522" max="1522" width="19.140625" style="128" customWidth="1"/>
    <col min="1523" max="1523" width="12.85546875" style="128" customWidth="1"/>
    <col min="1524" max="1524" width="15.42578125" style="128" customWidth="1"/>
    <col min="1525" max="1776" width="9.140625" style="128"/>
    <col min="1777" max="1777" width="26.85546875" style="128" customWidth="1"/>
    <col min="1778" max="1778" width="19.140625" style="128" customWidth="1"/>
    <col min="1779" max="1779" width="12.85546875" style="128" customWidth="1"/>
    <col min="1780" max="1780" width="15.42578125" style="128" customWidth="1"/>
    <col min="1781" max="2032" width="9.140625" style="128"/>
    <col min="2033" max="2033" width="26.85546875" style="128" customWidth="1"/>
    <col min="2034" max="2034" width="19.140625" style="128" customWidth="1"/>
    <col min="2035" max="2035" width="12.85546875" style="128" customWidth="1"/>
    <col min="2036" max="2036" width="15.42578125" style="128" customWidth="1"/>
    <col min="2037" max="2288" width="9.140625" style="128"/>
    <col min="2289" max="2289" width="26.85546875" style="128" customWidth="1"/>
    <col min="2290" max="2290" width="19.140625" style="128" customWidth="1"/>
    <col min="2291" max="2291" width="12.85546875" style="128" customWidth="1"/>
    <col min="2292" max="2292" width="15.42578125" style="128" customWidth="1"/>
    <col min="2293" max="2544" width="9.140625" style="128"/>
    <col min="2545" max="2545" width="26.85546875" style="128" customWidth="1"/>
    <col min="2546" max="2546" width="19.140625" style="128" customWidth="1"/>
    <col min="2547" max="2547" width="12.85546875" style="128" customWidth="1"/>
    <col min="2548" max="2548" width="15.42578125" style="128" customWidth="1"/>
    <col min="2549" max="2800" width="9.140625" style="128"/>
    <col min="2801" max="2801" width="26.85546875" style="128" customWidth="1"/>
    <col min="2802" max="2802" width="19.140625" style="128" customWidth="1"/>
    <col min="2803" max="2803" width="12.85546875" style="128" customWidth="1"/>
    <col min="2804" max="2804" width="15.42578125" style="128" customWidth="1"/>
    <col min="2805" max="3056" width="9.140625" style="128"/>
    <col min="3057" max="3057" width="26.85546875" style="128" customWidth="1"/>
    <col min="3058" max="3058" width="19.140625" style="128" customWidth="1"/>
    <col min="3059" max="3059" width="12.85546875" style="128" customWidth="1"/>
    <col min="3060" max="3060" width="15.42578125" style="128" customWidth="1"/>
    <col min="3061" max="3312" width="9.140625" style="128"/>
    <col min="3313" max="3313" width="26.85546875" style="128" customWidth="1"/>
    <col min="3314" max="3314" width="19.140625" style="128" customWidth="1"/>
    <col min="3315" max="3315" width="12.85546875" style="128" customWidth="1"/>
    <col min="3316" max="3316" width="15.42578125" style="128" customWidth="1"/>
    <col min="3317" max="3568" width="9.140625" style="128"/>
    <col min="3569" max="3569" width="26.85546875" style="128" customWidth="1"/>
    <col min="3570" max="3570" width="19.140625" style="128" customWidth="1"/>
    <col min="3571" max="3571" width="12.85546875" style="128" customWidth="1"/>
    <col min="3572" max="3572" width="15.42578125" style="128" customWidth="1"/>
    <col min="3573" max="3824" width="9.140625" style="128"/>
    <col min="3825" max="3825" width="26.85546875" style="128" customWidth="1"/>
    <col min="3826" max="3826" width="19.140625" style="128" customWidth="1"/>
    <col min="3827" max="3827" width="12.85546875" style="128" customWidth="1"/>
    <col min="3828" max="3828" width="15.42578125" style="128" customWidth="1"/>
    <col min="3829" max="4080" width="9.140625" style="128"/>
    <col min="4081" max="4081" width="26.85546875" style="128" customWidth="1"/>
    <col min="4082" max="4082" width="19.140625" style="128" customWidth="1"/>
    <col min="4083" max="4083" width="12.85546875" style="128" customWidth="1"/>
    <col min="4084" max="4084" width="15.42578125" style="128" customWidth="1"/>
    <col min="4085" max="4336" width="9.140625" style="128"/>
    <col min="4337" max="4337" width="26.85546875" style="128" customWidth="1"/>
    <col min="4338" max="4338" width="19.140625" style="128" customWidth="1"/>
    <col min="4339" max="4339" width="12.85546875" style="128" customWidth="1"/>
    <col min="4340" max="4340" width="15.42578125" style="128" customWidth="1"/>
    <col min="4341" max="4592" width="9.140625" style="128"/>
    <col min="4593" max="4593" width="26.85546875" style="128" customWidth="1"/>
    <col min="4594" max="4594" width="19.140625" style="128" customWidth="1"/>
    <col min="4595" max="4595" width="12.85546875" style="128" customWidth="1"/>
    <col min="4596" max="4596" width="15.42578125" style="128" customWidth="1"/>
    <col min="4597" max="4848" width="9.140625" style="128"/>
    <col min="4849" max="4849" width="26.85546875" style="128" customWidth="1"/>
    <col min="4850" max="4850" width="19.140625" style="128" customWidth="1"/>
    <col min="4851" max="4851" width="12.85546875" style="128" customWidth="1"/>
    <col min="4852" max="4852" width="15.42578125" style="128" customWidth="1"/>
    <col min="4853" max="5104" width="9.140625" style="128"/>
    <col min="5105" max="5105" width="26.85546875" style="128" customWidth="1"/>
    <col min="5106" max="5106" width="19.140625" style="128" customWidth="1"/>
    <col min="5107" max="5107" width="12.85546875" style="128" customWidth="1"/>
    <col min="5108" max="5108" width="15.42578125" style="128" customWidth="1"/>
    <col min="5109" max="5360" width="9.140625" style="128"/>
    <col min="5361" max="5361" width="26.85546875" style="128" customWidth="1"/>
    <col min="5362" max="5362" width="19.140625" style="128" customWidth="1"/>
    <col min="5363" max="5363" width="12.85546875" style="128" customWidth="1"/>
    <col min="5364" max="5364" width="15.42578125" style="128" customWidth="1"/>
    <col min="5365" max="5616" width="9.140625" style="128"/>
    <col min="5617" max="5617" width="26.85546875" style="128" customWidth="1"/>
    <col min="5618" max="5618" width="19.140625" style="128" customWidth="1"/>
    <col min="5619" max="5619" width="12.85546875" style="128" customWidth="1"/>
    <col min="5620" max="5620" width="15.42578125" style="128" customWidth="1"/>
    <col min="5621" max="5872" width="9.140625" style="128"/>
    <col min="5873" max="5873" width="26.85546875" style="128" customWidth="1"/>
    <col min="5874" max="5874" width="19.140625" style="128" customWidth="1"/>
    <col min="5875" max="5875" width="12.85546875" style="128" customWidth="1"/>
    <col min="5876" max="5876" width="15.42578125" style="128" customWidth="1"/>
    <col min="5877" max="6128" width="9.140625" style="128"/>
    <col min="6129" max="6129" width="26.85546875" style="128" customWidth="1"/>
    <col min="6130" max="6130" width="19.140625" style="128" customWidth="1"/>
    <col min="6131" max="6131" width="12.85546875" style="128" customWidth="1"/>
    <col min="6132" max="6132" width="15.42578125" style="128" customWidth="1"/>
    <col min="6133" max="6384" width="9.140625" style="128"/>
    <col min="6385" max="6385" width="26.85546875" style="128" customWidth="1"/>
    <col min="6386" max="6386" width="19.140625" style="128" customWidth="1"/>
    <col min="6387" max="6387" width="12.85546875" style="128" customWidth="1"/>
    <col min="6388" max="6388" width="15.42578125" style="128" customWidth="1"/>
    <col min="6389" max="6640" width="9.140625" style="128"/>
    <col min="6641" max="6641" width="26.85546875" style="128" customWidth="1"/>
    <col min="6642" max="6642" width="19.140625" style="128" customWidth="1"/>
    <col min="6643" max="6643" width="12.85546875" style="128" customWidth="1"/>
    <col min="6644" max="6644" width="15.42578125" style="128" customWidth="1"/>
    <col min="6645" max="6896" width="9.140625" style="128"/>
    <col min="6897" max="6897" width="26.85546875" style="128" customWidth="1"/>
    <col min="6898" max="6898" width="19.140625" style="128" customWidth="1"/>
    <col min="6899" max="6899" width="12.85546875" style="128" customWidth="1"/>
    <col min="6900" max="6900" width="15.42578125" style="128" customWidth="1"/>
    <col min="6901" max="7152" width="9.140625" style="128"/>
    <col min="7153" max="7153" width="26.85546875" style="128" customWidth="1"/>
    <col min="7154" max="7154" width="19.140625" style="128" customWidth="1"/>
    <col min="7155" max="7155" width="12.85546875" style="128" customWidth="1"/>
    <col min="7156" max="7156" width="15.42578125" style="128" customWidth="1"/>
    <col min="7157" max="7408" width="9.140625" style="128"/>
    <col min="7409" max="7409" width="26.85546875" style="128" customWidth="1"/>
    <col min="7410" max="7410" width="19.140625" style="128" customWidth="1"/>
    <col min="7411" max="7411" width="12.85546875" style="128" customWidth="1"/>
    <col min="7412" max="7412" width="15.42578125" style="128" customWidth="1"/>
    <col min="7413" max="7664" width="9.140625" style="128"/>
    <col min="7665" max="7665" width="26.85546875" style="128" customWidth="1"/>
    <col min="7666" max="7666" width="19.140625" style="128" customWidth="1"/>
    <col min="7667" max="7667" width="12.85546875" style="128" customWidth="1"/>
    <col min="7668" max="7668" width="15.42578125" style="128" customWidth="1"/>
    <col min="7669" max="7920" width="9.140625" style="128"/>
    <col min="7921" max="7921" width="26.85546875" style="128" customWidth="1"/>
    <col min="7922" max="7922" width="19.140625" style="128" customWidth="1"/>
    <col min="7923" max="7923" width="12.85546875" style="128" customWidth="1"/>
    <col min="7924" max="7924" width="15.42578125" style="128" customWidth="1"/>
    <col min="7925" max="8176" width="9.140625" style="128"/>
    <col min="8177" max="8177" width="26.85546875" style="128" customWidth="1"/>
    <col min="8178" max="8178" width="19.140625" style="128" customWidth="1"/>
    <col min="8179" max="8179" width="12.85546875" style="128" customWidth="1"/>
    <col min="8180" max="8180" width="15.42578125" style="128" customWidth="1"/>
    <col min="8181" max="8432" width="9.140625" style="128"/>
    <col min="8433" max="8433" width="26.85546875" style="128" customWidth="1"/>
    <col min="8434" max="8434" width="19.140625" style="128" customWidth="1"/>
    <col min="8435" max="8435" width="12.85546875" style="128" customWidth="1"/>
    <col min="8436" max="8436" width="15.42578125" style="128" customWidth="1"/>
    <col min="8437" max="8688" width="9.140625" style="128"/>
    <col min="8689" max="8689" width="26.85546875" style="128" customWidth="1"/>
    <col min="8690" max="8690" width="19.140625" style="128" customWidth="1"/>
    <col min="8691" max="8691" width="12.85546875" style="128" customWidth="1"/>
    <col min="8692" max="8692" width="15.42578125" style="128" customWidth="1"/>
    <col min="8693" max="8944" width="9.140625" style="128"/>
    <col min="8945" max="8945" width="26.85546875" style="128" customWidth="1"/>
    <col min="8946" max="8946" width="19.140625" style="128" customWidth="1"/>
    <col min="8947" max="8947" width="12.85546875" style="128" customWidth="1"/>
    <col min="8948" max="8948" width="15.42578125" style="128" customWidth="1"/>
    <col min="8949" max="9200" width="9.140625" style="128"/>
    <col min="9201" max="9201" width="26.85546875" style="128" customWidth="1"/>
    <col min="9202" max="9202" width="19.140625" style="128" customWidth="1"/>
    <col min="9203" max="9203" width="12.85546875" style="128" customWidth="1"/>
    <col min="9204" max="9204" width="15.42578125" style="128" customWidth="1"/>
    <col min="9205" max="9456" width="9.140625" style="128"/>
    <col min="9457" max="9457" width="26.85546875" style="128" customWidth="1"/>
    <col min="9458" max="9458" width="19.140625" style="128" customWidth="1"/>
    <col min="9459" max="9459" width="12.85546875" style="128" customWidth="1"/>
    <col min="9460" max="9460" width="15.42578125" style="128" customWidth="1"/>
    <col min="9461" max="9712" width="9.140625" style="128"/>
    <col min="9713" max="9713" width="26.85546875" style="128" customWidth="1"/>
    <col min="9714" max="9714" width="19.140625" style="128" customWidth="1"/>
    <col min="9715" max="9715" width="12.85546875" style="128" customWidth="1"/>
    <col min="9716" max="9716" width="15.42578125" style="128" customWidth="1"/>
    <col min="9717" max="9968" width="9.140625" style="128"/>
    <col min="9969" max="9969" width="26.85546875" style="128" customWidth="1"/>
    <col min="9970" max="9970" width="19.140625" style="128" customWidth="1"/>
    <col min="9971" max="9971" width="12.85546875" style="128" customWidth="1"/>
    <col min="9972" max="9972" width="15.42578125" style="128" customWidth="1"/>
    <col min="9973" max="10224" width="9.140625" style="128"/>
    <col min="10225" max="10225" width="26.85546875" style="128" customWidth="1"/>
    <col min="10226" max="10226" width="19.140625" style="128" customWidth="1"/>
    <col min="10227" max="10227" width="12.85546875" style="128" customWidth="1"/>
    <col min="10228" max="10228" width="15.42578125" style="128" customWidth="1"/>
    <col min="10229" max="10480" width="9.140625" style="128"/>
    <col min="10481" max="10481" width="26.85546875" style="128" customWidth="1"/>
    <col min="10482" max="10482" width="19.140625" style="128" customWidth="1"/>
    <col min="10483" max="10483" width="12.85546875" style="128" customWidth="1"/>
    <col min="10484" max="10484" width="15.42578125" style="128" customWidth="1"/>
    <col min="10485" max="10736" width="9.140625" style="128"/>
    <col min="10737" max="10737" width="26.85546875" style="128" customWidth="1"/>
    <col min="10738" max="10738" width="19.140625" style="128" customWidth="1"/>
    <col min="10739" max="10739" width="12.85546875" style="128" customWidth="1"/>
    <col min="10740" max="10740" width="15.42578125" style="128" customWidth="1"/>
    <col min="10741" max="10992" width="9.140625" style="128"/>
    <col min="10993" max="10993" width="26.85546875" style="128" customWidth="1"/>
    <col min="10994" max="10994" width="19.140625" style="128" customWidth="1"/>
    <col min="10995" max="10995" width="12.85546875" style="128" customWidth="1"/>
    <col min="10996" max="10996" width="15.42578125" style="128" customWidth="1"/>
    <col min="10997" max="11248" width="9.140625" style="128"/>
    <col min="11249" max="11249" width="26.85546875" style="128" customWidth="1"/>
    <col min="11250" max="11250" width="19.140625" style="128" customWidth="1"/>
    <col min="11251" max="11251" width="12.85546875" style="128" customWidth="1"/>
    <col min="11252" max="11252" width="15.42578125" style="128" customWidth="1"/>
    <col min="11253" max="11504" width="9.140625" style="128"/>
    <col min="11505" max="11505" width="26.85546875" style="128" customWidth="1"/>
    <col min="11506" max="11506" width="19.140625" style="128" customWidth="1"/>
    <col min="11507" max="11507" width="12.85546875" style="128" customWidth="1"/>
    <col min="11508" max="11508" width="15.42578125" style="128" customWidth="1"/>
    <col min="11509" max="11760" width="9.140625" style="128"/>
    <col min="11761" max="11761" width="26.85546875" style="128" customWidth="1"/>
    <col min="11762" max="11762" width="19.140625" style="128" customWidth="1"/>
    <col min="11763" max="11763" width="12.85546875" style="128" customWidth="1"/>
    <col min="11764" max="11764" width="15.42578125" style="128" customWidth="1"/>
    <col min="11765" max="12016" width="9.140625" style="128"/>
    <col min="12017" max="12017" width="26.85546875" style="128" customWidth="1"/>
    <col min="12018" max="12018" width="19.140625" style="128" customWidth="1"/>
    <col min="12019" max="12019" width="12.85546875" style="128" customWidth="1"/>
    <col min="12020" max="12020" width="15.42578125" style="128" customWidth="1"/>
    <col min="12021" max="12272" width="9.140625" style="128"/>
    <col min="12273" max="12273" width="26.85546875" style="128" customWidth="1"/>
    <col min="12274" max="12274" width="19.140625" style="128" customWidth="1"/>
    <col min="12275" max="12275" width="12.85546875" style="128" customWidth="1"/>
    <col min="12276" max="12276" width="15.42578125" style="128" customWidth="1"/>
    <col min="12277" max="12528" width="9.140625" style="128"/>
    <col min="12529" max="12529" width="26.85546875" style="128" customWidth="1"/>
    <col min="12530" max="12530" width="19.140625" style="128" customWidth="1"/>
    <col min="12531" max="12531" width="12.85546875" style="128" customWidth="1"/>
    <col min="12532" max="12532" width="15.42578125" style="128" customWidth="1"/>
    <col min="12533" max="12784" width="9.140625" style="128"/>
    <col min="12785" max="12785" width="26.85546875" style="128" customWidth="1"/>
    <col min="12786" max="12786" width="19.140625" style="128" customWidth="1"/>
    <col min="12787" max="12787" width="12.85546875" style="128" customWidth="1"/>
    <col min="12788" max="12788" width="15.42578125" style="128" customWidth="1"/>
    <col min="12789" max="13040" width="9.140625" style="128"/>
    <col min="13041" max="13041" width="26.85546875" style="128" customWidth="1"/>
    <col min="13042" max="13042" width="19.140625" style="128" customWidth="1"/>
    <col min="13043" max="13043" width="12.85546875" style="128" customWidth="1"/>
    <col min="13044" max="13044" width="15.42578125" style="128" customWidth="1"/>
    <col min="13045" max="13296" width="9.140625" style="128"/>
    <col min="13297" max="13297" width="26.85546875" style="128" customWidth="1"/>
    <col min="13298" max="13298" width="19.140625" style="128" customWidth="1"/>
    <col min="13299" max="13299" width="12.85546875" style="128" customWidth="1"/>
    <col min="13300" max="13300" width="15.42578125" style="128" customWidth="1"/>
    <col min="13301" max="13552" width="9.140625" style="128"/>
    <col min="13553" max="13553" width="26.85546875" style="128" customWidth="1"/>
    <col min="13554" max="13554" width="19.140625" style="128" customWidth="1"/>
    <col min="13555" max="13555" width="12.85546875" style="128" customWidth="1"/>
    <col min="13556" max="13556" width="15.42578125" style="128" customWidth="1"/>
    <col min="13557" max="13808" width="9.140625" style="128"/>
    <col min="13809" max="13809" width="26.85546875" style="128" customWidth="1"/>
    <col min="13810" max="13810" width="19.140625" style="128" customWidth="1"/>
    <col min="13811" max="13811" width="12.85546875" style="128" customWidth="1"/>
    <col min="13812" max="13812" width="15.42578125" style="128" customWidth="1"/>
    <col min="13813" max="14064" width="9.140625" style="128"/>
    <col min="14065" max="14065" width="26.85546875" style="128" customWidth="1"/>
    <col min="14066" max="14066" width="19.140625" style="128" customWidth="1"/>
    <col min="14067" max="14067" width="12.85546875" style="128" customWidth="1"/>
    <col min="14068" max="14068" width="15.42578125" style="128" customWidth="1"/>
    <col min="14069" max="14320" width="9.140625" style="128"/>
    <col min="14321" max="14321" width="26.85546875" style="128" customWidth="1"/>
    <col min="14322" max="14322" width="19.140625" style="128" customWidth="1"/>
    <col min="14323" max="14323" width="12.85546875" style="128" customWidth="1"/>
    <col min="14324" max="14324" width="15.42578125" style="128" customWidth="1"/>
    <col min="14325" max="14576" width="9.140625" style="128"/>
    <col min="14577" max="14577" width="26.85546875" style="128" customWidth="1"/>
    <col min="14578" max="14578" width="19.140625" style="128" customWidth="1"/>
    <col min="14579" max="14579" width="12.85546875" style="128" customWidth="1"/>
    <col min="14580" max="14580" width="15.42578125" style="128" customWidth="1"/>
    <col min="14581" max="14832" width="9.140625" style="128"/>
    <col min="14833" max="14833" width="26.85546875" style="128" customWidth="1"/>
    <col min="14834" max="14834" width="19.140625" style="128" customWidth="1"/>
    <col min="14835" max="14835" width="12.85546875" style="128" customWidth="1"/>
    <col min="14836" max="14836" width="15.42578125" style="128" customWidth="1"/>
    <col min="14837" max="15088" width="9.140625" style="128"/>
    <col min="15089" max="15089" width="26.85546875" style="128" customWidth="1"/>
    <col min="15090" max="15090" width="19.140625" style="128" customWidth="1"/>
    <col min="15091" max="15091" width="12.85546875" style="128" customWidth="1"/>
    <col min="15092" max="15092" width="15.42578125" style="128" customWidth="1"/>
    <col min="15093" max="15344" width="9.140625" style="128"/>
    <col min="15345" max="15345" width="26.85546875" style="128" customWidth="1"/>
    <col min="15346" max="15346" width="19.140625" style="128" customWidth="1"/>
    <col min="15347" max="15347" width="12.85546875" style="128" customWidth="1"/>
    <col min="15348" max="15348" width="15.42578125" style="128" customWidth="1"/>
    <col min="15349" max="15600" width="9.140625" style="128"/>
    <col min="15601" max="15601" width="26.85546875" style="128" customWidth="1"/>
    <col min="15602" max="15602" width="19.140625" style="128" customWidth="1"/>
    <col min="15603" max="15603" width="12.85546875" style="128" customWidth="1"/>
    <col min="15604" max="15604" width="15.42578125" style="128" customWidth="1"/>
    <col min="15605" max="15856" width="9.140625" style="128"/>
    <col min="15857" max="15857" width="26.85546875" style="128" customWidth="1"/>
    <col min="15858" max="15858" width="19.140625" style="128" customWidth="1"/>
    <col min="15859" max="15859" width="12.85546875" style="128" customWidth="1"/>
    <col min="15860" max="15860" width="15.42578125" style="128" customWidth="1"/>
    <col min="15861" max="16112" width="9.140625" style="128"/>
    <col min="16113" max="16113" width="26.85546875" style="128" customWidth="1"/>
    <col min="16114" max="16114" width="19.140625" style="128" customWidth="1"/>
    <col min="16115" max="16115" width="12.85546875" style="128" customWidth="1"/>
    <col min="16116" max="16116" width="15.42578125" style="128" customWidth="1"/>
    <col min="16117" max="16384" width="9.140625" style="128"/>
  </cols>
  <sheetData>
    <row r="1" spans="1:11" ht="50.25" customHeight="1" x14ac:dyDescent="0.2">
      <c r="A1" s="187" t="s">
        <v>226</v>
      </c>
      <c r="B1" s="343" t="s">
        <v>103</v>
      </c>
      <c r="C1" s="343"/>
      <c r="D1" s="343"/>
      <c r="E1" s="343"/>
      <c r="F1" s="343"/>
      <c r="G1" s="343"/>
      <c r="H1" s="343"/>
      <c r="I1" s="343"/>
      <c r="J1" s="343"/>
      <c r="K1" s="343"/>
    </row>
    <row r="2" spans="1:11" ht="57.75" customHeight="1" x14ac:dyDescent="0.2">
      <c r="A2" s="344" t="s">
        <v>227</v>
      </c>
      <c r="B2" s="344"/>
      <c r="C2" s="344"/>
      <c r="D2" s="344"/>
      <c r="E2" s="344"/>
      <c r="F2" s="344"/>
      <c r="G2" s="344"/>
      <c r="H2" s="344"/>
      <c r="I2" s="344"/>
      <c r="J2" s="344"/>
      <c r="K2" s="344"/>
    </row>
    <row r="3" spans="1:11" ht="12.75" customHeight="1" x14ac:dyDescent="0.2">
      <c r="A3" s="345" t="s">
        <v>1</v>
      </c>
      <c r="B3" s="388" t="s">
        <v>158</v>
      </c>
      <c r="C3" s="388"/>
      <c r="D3" s="388"/>
      <c r="E3" s="388"/>
      <c r="F3" s="388"/>
      <c r="G3" s="388"/>
      <c r="H3" s="388"/>
      <c r="I3" s="388"/>
      <c r="J3" s="388"/>
      <c r="K3" s="388"/>
    </row>
    <row r="4" spans="1:11" ht="12.75" customHeight="1" x14ac:dyDescent="0.2">
      <c r="A4" s="345"/>
      <c r="B4" s="349" t="s">
        <v>279</v>
      </c>
      <c r="C4" s="389" t="s">
        <v>215</v>
      </c>
      <c r="D4" s="390" t="s">
        <v>265</v>
      </c>
      <c r="E4" s="389" t="s">
        <v>243</v>
      </c>
      <c r="F4" s="389" t="s">
        <v>265</v>
      </c>
      <c r="G4" s="389" t="s">
        <v>244</v>
      </c>
      <c r="H4" s="390" t="s">
        <v>265</v>
      </c>
      <c r="I4" s="389" t="s">
        <v>249</v>
      </c>
      <c r="J4" s="390" t="s">
        <v>265</v>
      </c>
      <c r="K4" s="389" t="s">
        <v>266</v>
      </c>
    </row>
    <row r="5" spans="1:11" ht="12.75" customHeight="1" x14ac:dyDescent="0.2">
      <c r="A5" s="345"/>
      <c r="B5" s="349"/>
      <c r="C5" s="389"/>
      <c r="D5" s="390"/>
      <c r="E5" s="389"/>
      <c r="F5" s="389"/>
      <c r="G5" s="389"/>
      <c r="H5" s="390"/>
      <c r="I5" s="389"/>
      <c r="J5" s="390"/>
      <c r="K5" s="389"/>
    </row>
    <row r="6" spans="1:11" ht="43.5" customHeight="1" x14ac:dyDescent="0.2">
      <c r="A6" s="345"/>
      <c r="B6" s="349"/>
      <c r="C6" s="389"/>
      <c r="D6" s="390"/>
      <c r="E6" s="389"/>
      <c r="F6" s="389"/>
      <c r="G6" s="389"/>
      <c r="H6" s="390"/>
      <c r="I6" s="389"/>
      <c r="J6" s="390"/>
      <c r="K6" s="389"/>
    </row>
    <row r="7" spans="1:11" ht="15" customHeight="1" x14ac:dyDescent="0.2">
      <c r="A7" s="196">
        <v>1</v>
      </c>
      <c r="B7" s="196">
        <v>2</v>
      </c>
      <c r="C7" s="196">
        <v>3</v>
      </c>
      <c r="D7" s="196">
        <v>4</v>
      </c>
      <c r="E7" s="196">
        <v>5</v>
      </c>
      <c r="F7" s="196">
        <v>6</v>
      </c>
      <c r="G7" s="196">
        <v>7</v>
      </c>
      <c r="H7" s="196">
        <v>8</v>
      </c>
      <c r="I7" s="196">
        <v>9</v>
      </c>
      <c r="J7" s="196">
        <v>10</v>
      </c>
      <c r="K7" s="196">
        <v>11</v>
      </c>
    </row>
    <row r="8" spans="1:11" ht="12.75" customHeight="1" x14ac:dyDescent="0.2">
      <c r="A8" s="129" t="s">
        <v>20</v>
      </c>
      <c r="B8" s="133">
        <v>25891.8</v>
      </c>
      <c r="C8" s="359">
        <v>0.155</v>
      </c>
      <c r="D8" s="134">
        <v>4013.2</v>
      </c>
      <c r="E8" s="356">
        <v>0.09</v>
      </c>
      <c r="F8" s="133">
        <v>2691.5</v>
      </c>
      <c r="G8" s="359">
        <v>4.5999999999999999E-2</v>
      </c>
      <c r="H8" s="133">
        <v>1499.4</v>
      </c>
      <c r="I8" s="359">
        <v>0.04</v>
      </c>
      <c r="J8" s="133">
        <v>341</v>
      </c>
      <c r="K8" s="152">
        <v>8545.1</v>
      </c>
    </row>
    <row r="9" spans="1:11" x14ac:dyDescent="0.2">
      <c r="A9" s="129" t="s">
        <v>23</v>
      </c>
      <c r="B9" s="133">
        <v>45522.3</v>
      </c>
      <c r="C9" s="360"/>
      <c r="D9" s="134">
        <v>7056</v>
      </c>
      <c r="E9" s="357"/>
      <c r="F9" s="133">
        <v>4732</v>
      </c>
      <c r="G9" s="360"/>
      <c r="H9" s="133">
        <v>2636.3</v>
      </c>
      <c r="I9" s="360"/>
      <c r="J9" s="133">
        <v>599.5</v>
      </c>
      <c r="K9" s="152">
        <v>15023.8</v>
      </c>
    </row>
    <row r="10" spans="1:11" x14ac:dyDescent="0.2">
      <c r="A10" s="129" t="s">
        <v>25</v>
      </c>
      <c r="B10" s="133">
        <v>31521.8</v>
      </c>
      <c r="C10" s="360"/>
      <c r="D10" s="134">
        <v>4885.8999999999996</v>
      </c>
      <c r="E10" s="357"/>
      <c r="F10" s="133">
        <v>3276.7</v>
      </c>
      <c r="G10" s="360"/>
      <c r="H10" s="133">
        <v>1825.5</v>
      </c>
      <c r="I10" s="360"/>
      <c r="J10" s="133">
        <v>415.1</v>
      </c>
      <c r="K10" s="152">
        <v>10403.199999999999</v>
      </c>
    </row>
    <row r="11" spans="1:11" x14ac:dyDescent="0.2">
      <c r="A11" s="129" t="s">
        <v>26</v>
      </c>
      <c r="B11" s="133">
        <v>25325.599999999999</v>
      </c>
      <c r="C11" s="360"/>
      <c r="D11" s="134">
        <v>3925.5</v>
      </c>
      <c r="E11" s="357"/>
      <c r="F11" s="133">
        <v>2632.6</v>
      </c>
      <c r="G11" s="360"/>
      <c r="H11" s="133">
        <v>1466.7</v>
      </c>
      <c r="I11" s="360"/>
      <c r="J11" s="133">
        <v>333.5</v>
      </c>
      <c r="K11" s="152">
        <v>8358.2999999999993</v>
      </c>
    </row>
    <row r="12" spans="1:11" x14ac:dyDescent="0.2">
      <c r="A12" s="129" t="s">
        <v>27</v>
      </c>
      <c r="B12" s="133">
        <v>28781.1</v>
      </c>
      <c r="C12" s="360"/>
      <c r="D12" s="134">
        <v>4461.1000000000004</v>
      </c>
      <c r="E12" s="357"/>
      <c r="F12" s="133">
        <v>2991.8</v>
      </c>
      <c r="G12" s="360"/>
      <c r="H12" s="133">
        <v>1666.8</v>
      </c>
      <c r="I12" s="360"/>
      <c r="J12" s="133">
        <v>379</v>
      </c>
      <c r="K12" s="152">
        <v>9498.7000000000007</v>
      </c>
    </row>
    <row r="13" spans="1:11" x14ac:dyDescent="0.2">
      <c r="A13" s="129" t="s">
        <v>28</v>
      </c>
      <c r="B13" s="133">
        <v>16293.599999999999</v>
      </c>
      <c r="C13" s="360"/>
      <c r="D13" s="134">
        <v>2525.5</v>
      </c>
      <c r="E13" s="357"/>
      <c r="F13" s="133">
        <v>1693.7</v>
      </c>
      <c r="G13" s="360"/>
      <c r="H13" s="133">
        <v>943.6</v>
      </c>
      <c r="I13" s="360"/>
      <c r="J13" s="133">
        <v>214.6</v>
      </c>
      <c r="K13" s="152">
        <v>5377.4000000000005</v>
      </c>
    </row>
    <row r="14" spans="1:11" x14ac:dyDescent="0.2">
      <c r="A14" s="129" t="s">
        <v>29</v>
      </c>
      <c r="B14" s="133">
        <v>56770.5</v>
      </c>
      <c r="C14" s="360"/>
      <c r="D14" s="134">
        <v>8799.4</v>
      </c>
      <c r="E14" s="357"/>
      <c r="F14" s="133">
        <v>5901.3</v>
      </c>
      <c r="G14" s="360"/>
      <c r="H14" s="133">
        <v>3287.7</v>
      </c>
      <c r="I14" s="360"/>
      <c r="J14" s="133">
        <v>747.6</v>
      </c>
      <c r="K14" s="152">
        <v>18736</v>
      </c>
    </row>
    <row r="15" spans="1:11" x14ac:dyDescent="0.2">
      <c r="A15" s="129" t="s">
        <v>30</v>
      </c>
      <c r="B15" s="133">
        <v>78261.3</v>
      </c>
      <c r="C15" s="360"/>
      <c r="D15" s="134">
        <v>12130.5</v>
      </c>
      <c r="E15" s="357"/>
      <c r="F15" s="133">
        <v>8135.3</v>
      </c>
      <c r="G15" s="360"/>
      <c r="H15" s="133">
        <v>4532.2</v>
      </c>
      <c r="I15" s="360"/>
      <c r="J15" s="133">
        <v>1030.5999999999999</v>
      </c>
      <c r="K15" s="152">
        <v>25828.6</v>
      </c>
    </row>
    <row r="16" spans="1:11" x14ac:dyDescent="0.2">
      <c r="A16" s="129" t="s">
        <v>31</v>
      </c>
      <c r="B16" s="133">
        <v>21181.399999999998</v>
      </c>
      <c r="C16" s="360"/>
      <c r="D16" s="134">
        <v>3283.1</v>
      </c>
      <c r="E16" s="357"/>
      <c r="F16" s="133">
        <v>2201.8000000000002</v>
      </c>
      <c r="G16" s="360"/>
      <c r="H16" s="133">
        <v>1226.5999999999999</v>
      </c>
      <c r="I16" s="360"/>
      <c r="J16" s="133">
        <v>278.89999999999998</v>
      </c>
      <c r="K16" s="152">
        <v>6990.4</v>
      </c>
    </row>
    <row r="17" spans="1:11" x14ac:dyDescent="0.2">
      <c r="A17" s="129" t="s">
        <v>32</v>
      </c>
      <c r="B17" s="133">
        <v>60836</v>
      </c>
      <c r="C17" s="360"/>
      <c r="D17" s="134">
        <v>9429.6</v>
      </c>
      <c r="E17" s="357"/>
      <c r="F17" s="133">
        <v>6323.9</v>
      </c>
      <c r="G17" s="360"/>
      <c r="H17" s="133">
        <v>3523.1</v>
      </c>
      <c r="I17" s="360"/>
      <c r="J17" s="133">
        <v>801.1</v>
      </c>
      <c r="K17" s="152">
        <v>20077.699999999997</v>
      </c>
    </row>
    <row r="18" spans="1:11" x14ac:dyDescent="0.2">
      <c r="A18" s="129" t="s">
        <v>34</v>
      </c>
      <c r="B18" s="133">
        <v>41252.199999999997</v>
      </c>
      <c r="C18" s="360"/>
      <c r="D18" s="134">
        <v>6394.1</v>
      </c>
      <c r="E18" s="357"/>
      <c r="F18" s="133">
        <v>4288.2</v>
      </c>
      <c r="G18" s="360"/>
      <c r="H18" s="133">
        <v>2389</v>
      </c>
      <c r="I18" s="360"/>
      <c r="J18" s="133">
        <v>543.20000000000005</v>
      </c>
      <c r="K18" s="152">
        <v>13614.5</v>
      </c>
    </row>
    <row r="19" spans="1:11" x14ac:dyDescent="0.2">
      <c r="A19" s="129" t="s">
        <v>35</v>
      </c>
      <c r="B19" s="133">
        <v>12296.9</v>
      </c>
      <c r="C19" s="360"/>
      <c r="D19" s="134">
        <v>1906</v>
      </c>
      <c r="E19" s="357"/>
      <c r="F19" s="133">
        <v>1278.3</v>
      </c>
      <c r="G19" s="360"/>
      <c r="H19" s="133">
        <v>712.1</v>
      </c>
      <c r="I19" s="360"/>
      <c r="J19" s="133">
        <v>161.9</v>
      </c>
      <c r="K19" s="152">
        <v>4058.3</v>
      </c>
    </row>
    <row r="20" spans="1:11" x14ac:dyDescent="0.2">
      <c r="A20" s="129" t="s">
        <v>154</v>
      </c>
      <c r="B20" s="133">
        <v>38243.699999999997</v>
      </c>
      <c r="C20" s="360"/>
      <c r="D20" s="134">
        <v>5927.8</v>
      </c>
      <c r="E20" s="357"/>
      <c r="F20" s="133">
        <v>3975.4</v>
      </c>
      <c r="G20" s="360"/>
      <c r="H20" s="133">
        <v>2214.8000000000002</v>
      </c>
      <c r="I20" s="360"/>
      <c r="J20" s="133">
        <v>503.6</v>
      </c>
      <c r="K20" s="152">
        <v>12621.6</v>
      </c>
    </row>
    <row r="21" spans="1:11" x14ac:dyDescent="0.2">
      <c r="A21" s="129" t="s">
        <v>37</v>
      </c>
      <c r="B21" s="133">
        <v>60280.6</v>
      </c>
      <c r="C21" s="360"/>
      <c r="D21" s="134">
        <v>9343.5</v>
      </c>
      <c r="E21" s="357"/>
      <c r="F21" s="133">
        <v>6266.2</v>
      </c>
      <c r="G21" s="360"/>
      <c r="H21" s="133">
        <v>3491</v>
      </c>
      <c r="I21" s="360"/>
      <c r="J21" s="133">
        <v>793.8</v>
      </c>
      <c r="K21" s="152">
        <v>19894.5</v>
      </c>
    </row>
    <row r="22" spans="1:11" x14ac:dyDescent="0.2">
      <c r="A22" s="129" t="s">
        <v>38</v>
      </c>
      <c r="B22" s="133">
        <v>36812.6</v>
      </c>
      <c r="C22" s="360"/>
      <c r="D22" s="134">
        <v>5706</v>
      </c>
      <c r="E22" s="357"/>
      <c r="F22" s="133">
        <v>3826.7</v>
      </c>
      <c r="G22" s="360"/>
      <c r="H22" s="133">
        <v>2131.9</v>
      </c>
      <c r="I22" s="360"/>
      <c r="J22" s="133">
        <v>484.8</v>
      </c>
      <c r="K22" s="152">
        <v>12149.4</v>
      </c>
    </row>
    <row r="23" spans="1:11" x14ac:dyDescent="0.2">
      <c r="A23" s="129" t="s">
        <v>39</v>
      </c>
      <c r="B23" s="133">
        <v>14331</v>
      </c>
      <c r="C23" s="360"/>
      <c r="D23" s="134">
        <v>2221.3000000000002</v>
      </c>
      <c r="E23" s="357"/>
      <c r="F23" s="133">
        <v>1489.7</v>
      </c>
      <c r="G23" s="360"/>
      <c r="H23" s="133">
        <v>829.9</v>
      </c>
      <c r="I23" s="360"/>
      <c r="J23" s="133">
        <v>188.7</v>
      </c>
      <c r="K23" s="152">
        <v>4729.5999999999995</v>
      </c>
    </row>
    <row r="24" spans="1:11" x14ac:dyDescent="0.2">
      <c r="A24" s="129" t="s">
        <v>40</v>
      </c>
      <c r="B24" s="133">
        <v>26216.499999999996</v>
      </c>
      <c r="C24" s="360"/>
      <c r="D24" s="134">
        <v>4063.6</v>
      </c>
      <c r="E24" s="357"/>
      <c r="F24" s="133">
        <v>2725.2</v>
      </c>
      <c r="G24" s="360"/>
      <c r="H24" s="133">
        <v>1518.2</v>
      </c>
      <c r="I24" s="360"/>
      <c r="J24" s="133">
        <v>345.2</v>
      </c>
      <c r="K24" s="152">
        <v>8652.2000000000007</v>
      </c>
    </row>
    <row r="25" spans="1:11" x14ac:dyDescent="0.2">
      <c r="A25" s="129" t="s">
        <v>41</v>
      </c>
      <c r="B25" s="133">
        <v>46799.4</v>
      </c>
      <c r="C25" s="360"/>
      <c r="D25" s="134">
        <v>7253.9</v>
      </c>
      <c r="E25" s="357"/>
      <c r="F25" s="133">
        <v>4864.8</v>
      </c>
      <c r="G25" s="360"/>
      <c r="H25" s="133">
        <v>2710.2</v>
      </c>
      <c r="I25" s="360"/>
      <c r="J25" s="133">
        <v>616.29999999999995</v>
      </c>
      <c r="K25" s="152">
        <v>15445.2</v>
      </c>
    </row>
    <row r="26" spans="1:11" x14ac:dyDescent="0.2">
      <c r="A26" s="129" t="s">
        <v>42</v>
      </c>
      <c r="B26" s="133">
        <v>178008.5</v>
      </c>
      <c r="C26" s="360"/>
      <c r="D26" s="134">
        <v>27591.3</v>
      </c>
      <c r="E26" s="357"/>
      <c r="F26" s="133">
        <v>18504</v>
      </c>
      <c r="G26" s="360"/>
      <c r="H26" s="133">
        <v>10308.799999999999</v>
      </c>
      <c r="I26" s="360"/>
      <c r="J26" s="133">
        <v>2344.1</v>
      </c>
      <c r="K26" s="152">
        <v>58748.200000000004</v>
      </c>
    </row>
    <row r="27" spans="1:11" x14ac:dyDescent="0.2">
      <c r="A27" s="129" t="s">
        <v>44</v>
      </c>
      <c r="B27" s="133">
        <v>37070.1</v>
      </c>
      <c r="C27" s="360"/>
      <c r="D27" s="134">
        <v>5745.9</v>
      </c>
      <c r="E27" s="357"/>
      <c r="F27" s="133">
        <v>3853.4</v>
      </c>
      <c r="G27" s="360"/>
      <c r="H27" s="133">
        <v>2146.8000000000002</v>
      </c>
      <c r="I27" s="360"/>
      <c r="J27" s="133">
        <v>488.2</v>
      </c>
      <c r="K27" s="152">
        <v>12234.3</v>
      </c>
    </row>
    <row r="28" spans="1:11" x14ac:dyDescent="0.2">
      <c r="A28" s="129" t="s">
        <v>45</v>
      </c>
      <c r="B28" s="133">
        <v>9138.9</v>
      </c>
      <c r="C28" s="360"/>
      <c r="D28" s="134">
        <v>1416.5</v>
      </c>
      <c r="E28" s="357"/>
      <c r="F28" s="133">
        <v>950</v>
      </c>
      <c r="G28" s="360"/>
      <c r="H28" s="133">
        <v>529.20000000000005</v>
      </c>
      <c r="I28" s="360"/>
      <c r="J28" s="133">
        <v>120.3</v>
      </c>
      <c r="K28" s="152">
        <v>3016</v>
      </c>
    </row>
    <row r="29" spans="1:11" x14ac:dyDescent="0.2">
      <c r="A29" s="129" t="s">
        <v>46</v>
      </c>
      <c r="B29" s="133">
        <v>29908.200000000004</v>
      </c>
      <c r="C29" s="360"/>
      <c r="D29" s="134">
        <v>4635.8</v>
      </c>
      <c r="E29" s="357"/>
      <c r="F29" s="133">
        <v>3109</v>
      </c>
      <c r="G29" s="360"/>
      <c r="H29" s="133">
        <v>1732</v>
      </c>
      <c r="I29" s="360"/>
      <c r="J29" s="133">
        <v>393.9</v>
      </c>
      <c r="K29" s="152">
        <v>9870.6999999999989</v>
      </c>
    </row>
    <row r="30" spans="1:11" x14ac:dyDescent="0.2">
      <c r="A30" s="129" t="s">
        <v>47</v>
      </c>
      <c r="B30" s="133">
        <v>46577.299999999996</v>
      </c>
      <c r="C30" s="360"/>
      <c r="D30" s="134">
        <v>7219.5</v>
      </c>
      <c r="E30" s="357"/>
      <c r="F30" s="133">
        <v>4841.7</v>
      </c>
      <c r="G30" s="360"/>
      <c r="H30" s="133">
        <v>2697.4</v>
      </c>
      <c r="I30" s="360"/>
      <c r="J30" s="133">
        <v>613.4</v>
      </c>
      <c r="K30" s="152">
        <v>15372</v>
      </c>
    </row>
    <row r="31" spans="1:11" x14ac:dyDescent="0.2">
      <c r="A31" s="129" t="s">
        <v>48</v>
      </c>
      <c r="B31" s="133">
        <v>60730.400000000001</v>
      </c>
      <c r="C31" s="360"/>
      <c r="D31" s="134">
        <v>9413.2000000000007</v>
      </c>
      <c r="E31" s="357"/>
      <c r="F31" s="133">
        <v>6312.9</v>
      </c>
      <c r="G31" s="360"/>
      <c r="H31" s="133">
        <v>3517</v>
      </c>
      <c r="I31" s="360"/>
      <c r="J31" s="133">
        <v>799.7</v>
      </c>
      <c r="K31" s="152">
        <v>20042.8</v>
      </c>
    </row>
    <row r="32" spans="1:11" x14ac:dyDescent="0.2">
      <c r="A32" s="129" t="s">
        <v>49</v>
      </c>
      <c r="B32" s="133">
        <v>16399.3</v>
      </c>
      <c r="C32" s="360"/>
      <c r="D32" s="134">
        <v>2541.9</v>
      </c>
      <c r="E32" s="357"/>
      <c r="F32" s="133">
        <v>1704.7</v>
      </c>
      <c r="G32" s="360"/>
      <c r="H32" s="133">
        <v>949.7</v>
      </c>
      <c r="I32" s="360"/>
      <c r="J32" s="133">
        <v>216</v>
      </c>
      <c r="K32" s="152">
        <v>5412.3</v>
      </c>
    </row>
    <row r="33" spans="1:11" x14ac:dyDescent="0.2">
      <c r="A33" s="129" t="s">
        <v>50</v>
      </c>
      <c r="B33" s="133">
        <v>19212.8</v>
      </c>
      <c r="C33" s="360"/>
      <c r="D33" s="134">
        <v>2978</v>
      </c>
      <c r="E33" s="357"/>
      <c r="F33" s="133">
        <v>1997.2</v>
      </c>
      <c r="G33" s="360"/>
      <c r="H33" s="133">
        <v>1112.5999999999999</v>
      </c>
      <c r="I33" s="360"/>
      <c r="J33" s="133">
        <v>253</v>
      </c>
      <c r="K33" s="152">
        <v>6340.7999999999993</v>
      </c>
    </row>
    <row r="34" spans="1:11" x14ac:dyDescent="0.2">
      <c r="A34" s="129" t="s">
        <v>51</v>
      </c>
      <c r="B34" s="133">
        <v>25141.9</v>
      </c>
      <c r="C34" s="360"/>
      <c r="D34" s="134">
        <v>3897</v>
      </c>
      <c r="E34" s="357"/>
      <c r="F34" s="133">
        <v>2613.5</v>
      </c>
      <c r="G34" s="360"/>
      <c r="H34" s="133">
        <v>1456</v>
      </c>
      <c r="I34" s="360"/>
      <c r="J34" s="133">
        <v>331.1</v>
      </c>
      <c r="K34" s="152">
        <v>8297.6</v>
      </c>
    </row>
    <row r="35" spans="1:11" x14ac:dyDescent="0.2">
      <c r="A35" s="129" t="s">
        <v>52</v>
      </c>
      <c r="B35" s="133">
        <v>51266.3</v>
      </c>
      <c r="C35" s="360"/>
      <c r="D35" s="134">
        <v>7946.3</v>
      </c>
      <c r="E35" s="357"/>
      <c r="F35" s="133">
        <v>5329.1</v>
      </c>
      <c r="G35" s="360"/>
      <c r="H35" s="133">
        <v>2968.9</v>
      </c>
      <c r="I35" s="360"/>
      <c r="J35" s="133">
        <v>675.1</v>
      </c>
      <c r="K35" s="152">
        <v>16919.400000000001</v>
      </c>
    </row>
    <row r="36" spans="1:11" x14ac:dyDescent="0.2">
      <c r="A36" s="129" t="s">
        <v>53</v>
      </c>
      <c r="B36" s="133">
        <v>23313.3</v>
      </c>
      <c r="C36" s="360"/>
      <c r="D36" s="134">
        <v>3613.6</v>
      </c>
      <c r="E36" s="357"/>
      <c r="F36" s="133">
        <v>2423.4</v>
      </c>
      <c r="G36" s="360"/>
      <c r="H36" s="133">
        <v>1350.1</v>
      </c>
      <c r="I36" s="360"/>
      <c r="J36" s="133">
        <v>307</v>
      </c>
      <c r="K36" s="152">
        <v>7694.1</v>
      </c>
    </row>
    <row r="37" spans="1:11" x14ac:dyDescent="0.2">
      <c r="A37" s="129" t="s">
        <v>54</v>
      </c>
      <c r="B37" s="133">
        <v>18499.3</v>
      </c>
      <c r="C37" s="360"/>
      <c r="D37" s="134">
        <v>2867.4</v>
      </c>
      <c r="E37" s="357"/>
      <c r="F37" s="133">
        <v>1923</v>
      </c>
      <c r="G37" s="360"/>
      <c r="H37" s="133">
        <v>1071.3</v>
      </c>
      <c r="I37" s="360"/>
      <c r="J37" s="133">
        <v>243.6</v>
      </c>
      <c r="K37" s="152">
        <v>6105.3</v>
      </c>
    </row>
    <row r="38" spans="1:11" x14ac:dyDescent="0.2">
      <c r="A38" s="129" t="s">
        <v>55</v>
      </c>
      <c r="B38" s="133">
        <v>138161.9</v>
      </c>
      <c r="C38" s="360"/>
      <c r="D38" s="134">
        <v>21415.1</v>
      </c>
      <c r="E38" s="357"/>
      <c r="F38" s="133">
        <v>14361.9</v>
      </c>
      <c r="G38" s="360"/>
      <c r="H38" s="133">
        <v>8001.2</v>
      </c>
      <c r="I38" s="360"/>
      <c r="J38" s="133">
        <v>1819.4</v>
      </c>
      <c r="K38" s="152">
        <v>45597.599999999999</v>
      </c>
    </row>
    <row r="39" spans="1:11" x14ac:dyDescent="0.2">
      <c r="A39" s="129" t="s">
        <v>56</v>
      </c>
      <c r="B39" s="133">
        <v>155818.9</v>
      </c>
      <c r="C39" s="360"/>
      <c r="D39" s="134">
        <v>24151.9</v>
      </c>
      <c r="E39" s="357"/>
      <c r="F39" s="133">
        <v>16197.4</v>
      </c>
      <c r="G39" s="360"/>
      <c r="H39" s="133">
        <v>9023.7000000000007</v>
      </c>
      <c r="I39" s="360"/>
      <c r="J39" s="133">
        <v>2051.9</v>
      </c>
      <c r="K39" s="152">
        <v>51424.9</v>
      </c>
    </row>
    <row r="40" spans="1:11" x14ac:dyDescent="0.2">
      <c r="A40" s="129" t="s">
        <v>155</v>
      </c>
      <c r="B40" s="133">
        <v>105161.9</v>
      </c>
      <c r="C40" s="360"/>
      <c r="D40" s="134">
        <v>16300.1</v>
      </c>
      <c r="E40" s="357"/>
      <c r="F40" s="133">
        <v>10931.6</v>
      </c>
      <c r="G40" s="360"/>
      <c r="H40" s="133">
        <v>6090.1</v>
      </c>
      <c r="I40" s="360"/>
      <c r="J40" s="133">
        <v>1384.8</v>
      </c>
      <c r="K40" s="152">
        <v>34706.600000000006</v>
      </c>
    </row>
    <row r="41" spans="1:11" x14ac:dyDescent="0.2">
      <c r="A41" s="129" t="s">
        <v>58</v>
      </c>
      <c r="B41" s="133">
        <v>67091.600000000006</v>
      </c>
      <c r="C41" s="360"/>
      <c r="D41" s="134">
        <v>10399.200000000001</v>
      </c>
      <c r="E41" s="357"/>
      <c r="F41" s="133">
        <v>6974.2</v>
      </c>
      <c r="G41" s="360"/>
      <c r="H41" s="133">
        <v>3885.4</v>
      </c>
      <c r="I41" s="360"/>
      <c r="J41" s="133">
        <v>883.5</v>
      </c>
      <c r="K41" s="152">
        <v>22142.300000000003</v>
      </c>
    </row>
    <row r="42" spans="1:11" x14ac:dyDescent="0.2">
      <c r="A42" s="129" t="s">
        <v>59</v>
      </c>
      <c r="B42" s="133">
        <v>1506639.5</v>
      </c>
      <c r="C42" s="361"/>
      <c r="D42" s="134">
        <v>233529.1</v>
      </c>
      <c r="E42" s="358"/>
      <c r="F42" s="133">
        <v>156615.20000000001</v>
      </c>
      <c r="G42" s="361"/>
      <c r="H42" s="133">
        <v>87252.1</v>
      </c>
      <c r="I42" s="361"/>
      <c r="J42" s="133">
        <v>19840.400000000001</v>
      </c>
      <c r="K42" s="152">
        <v>497236.80000000005</v>
      </c>
    </row>
    <row r="43" spans="1:11" x14ac:dyDescent="0.2">
      <c r="A43" s="130" t="s">
        <v>22</v>
      </c>
      <c r="B43" s="131">
        <v>3154758.4</v>
      </c>
      <c r="C43" s="131"/>
      <c r="D43" s="131">
        <v>488987.80000000005</v>
      </c>
      <c r="E43" s="131"/>
      <c r="F43" s="131">
        <v>327937.3</v>
      </c>
      <c r="G43" s="131"/>
      <c r="H43" s="131">
        <v>182697.3</v>
      </c>
      <c r="I43" s="131"/>
      <c r="J43" s="131">
        <v>41543.800000000003</v>
      </c>
      <c r="K43" s="131">
        <v>1041166.2000000001</v>
      </c>
    </row>
    <row r="44" spans="1:11" ht="13.5" customHeight="1" x14ac:dyDescent="0.2">
      <c r="D44" s="132"/>
    </row>
    <row r="45" spans="1:11" x14ac:dyDescent="0.2">
      <c r="A45" s="195" t="s">
        <v>214</v>
      </c>
      <c r="D45" s="132"/>
      <c r="F45" s="132"/>
    </row>
    <row r="46" spans="1:11" x14ac:dyDescent="0.2">
      <c r="A46" s="203" t="s">
        <v>218</v>
      </c>
      <c r="F46" s="132"/>
    </row>
    <row r="47" spans="1:11" x14ac:dyDescent="0.2">
      <c r="A47" s="203" t="s">
        <v>242</v>
      </c>
    </row>
    <row r="48" spans="1:11" x14ac:dyDescent="0.2">
      <c r="A48" s="203" t="s">
        <v>254</v>
      </c>
    </row>
    <row r="49" spans="1:1" x14ac:dyDescent="0.2">
      <c r="A49" s="203" t="s">
        <v>257</v>
      </c>
    </row>
  </sheetData>
  <mergeCells count="18">
    <mergeCell ref="C8:C42"/>
    <mergeCell ref="E8:E42"/>
    <mergeCell ref="G8:G42"/>
    <mergeCell ref="I4:I6"/>
    <mergeCell ref="J4:J6"/>
    <mergeCell ref="I8:I42"/>
    <mergeCell ref="B1:K1"/>
    <mergeCell ref="A2:K2"/>
    <mergeCell ref="A3:A6"/>
    <mergeCell ref="B3:K3"/>
    <mergeCell ref="B4:B6"/>
    <mergeCell ref="C4:C6"/>
    <mergeCell ref="D4:D6"/>
    <mergeCell ref="E4:E6"/>
    <mergeCell ref="F4:F6"/>
    <mergeCell ref="G4:G6"/>
    <mergeCell ref="H4:H6"/>
    <mergeCell ref="K4:K6"/>
  </mergeCells>
  <conditionalFormatting sqref="B4">
    <cfRule type="expression" dxfId="1" priority="1" stopIfTrue="1">
      <formula>NOT(ISERROR(SEARCH("Итого:",B4)))</formula>
    </cfRule>
  </conditionalFormatting>
  <conditionalFormatting sqref="A3">
    <cfRule type="expression" dxfId="0" priority="2" stopIfTrue="1">
      <formula>NOT(ISERROR(SEARCH("Итого:",A3)))</formula>
    </cfRule>
  </conditionalFormatting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view="pageBreakPreview" zoomScale="60" zoomScaleNormal="100" workbookViewId="0">
      <selection activeCell="R31" sqref="R31"/>
    </sheetView>
  </sheetViews>
  <sheetFormatPr defaultRowHeight="10.5" x14ac:dyDescent="0.15"/>
  <cols>
    <col min="1" max="1" width="16.7109375" style="136" customWidth="1"/>
    <col min="2" max="2" width="13.140625" style="136" customWidth="1"/>
    <col min="3" max="3" width="9.7109375" style="136" customWidth="1"/>
    <col min="4" max="4" width="12.7109375" style="136" customWidth="1"/>
    <col min="5" max="5" width="9.28515625" style="136" customWidth="1"/>
    <col min="6" max="6" width="10.5703125" style="136" customWidth="1"/>
    <col min="7" max="7" width="9.28515625" style="136" customWidth="1"/>
    <col min="8" max="8" width="13.28515625" style="136" customWidth="1"/>
    <col min="9" max="9" width="10.140625" style="136" customWidth="1"/>
    <col min="10" max="10" width="12.28515625" style="136" customWidth="1"/>
    <col min="11" max="11" width="12.85546875" style="136" customWidth="1"/>
    <col min="12" max="12" width="11.140625" style="136" customWidth="1"/>
    <col min="13" max="13" width="15" style="136" customWidth="1"/>
    <col min="14" max="14" width="13.42578125" style="136" customWidth="1"/>
    <col min="15" max="15" width="12.28515625" style="136" customWidth="1"/>
    <col min="16" max="16" width="10.42578125" style="136" customWidth="1"/>
    <col min="17" max="17" width="13" style="136" customWidth="1"/>
    <col min="18" max="18" width="15" style="136" customWidth="1"/>
    <col min="19" max="19" width="14.5703125" style="136" customWidth="1"/>
    <col min="20" max="20" width="15.85546875" style="136" customWidth="1"/>
    <col min="21" max="16384" width="9.140625" style="136"/>
  </cols>
  <sheetData>
    <row r="1" spans="1:20" ht="36" customHeight="1" x14ac:dyDescent="0.15">
      <c r="A1" s="184" t="s">
        <v>229</v>
      </c>
      <c r="B1" s="364" t="s">
        <v>228</v>
      </c>
      <c r="C1" s="364"/>
      <c r="D1" s="364"/>
      <c r="E1" s="364"/>
      <c r="F1" s="364"/>
      <c r="G1" s="364"/>
      <c r="H1" s="364"/>
      <c r="I1" s="364"/>
      <c r="J1" s="364"/>
      <c r="K1" s="364"/>
      <c r="L1" s="364"/>
      <c r="M1" s="364"/>
      <c r="N1" s="364"/>
      <c r="O1" s="364"/>
      <c r="P1" s="364"/>
      <c r="Q1" s="364"/>
      <c r="R1" s="364"/>
      <c r="S1" s="364"/>
      <c r="T1" s="364"/>
    </row>
    <row r="2" spans="1:20" x14ac:dyDescent="0.15">
      <c r="A2" s="395" t="s">
        <v>162</v>
      </c>
      <c r="B2" s="395"/>
      <c r="C2" s="395"/>
      <c r="D2" s="395"/>
      <c r="E2" s="395"/>
      <c r="F2" s="395"/>
      <c r="G2" s="395"/>
      <c r="H2" s="395"/>
      <c r="I2" s="395"/>
      <c r="J2" s="395"/>
      <c r="K2" s="395"/>
      <c r="L2" s="395"/>
      <c r="M2" s="395"/>
      <c r="N2" s="395"/>
      <c r="O2" s="395"/>
      <c r="P2" s="395"/>
      <c r="Q2" s="395"/>
      <c r="R2" s="395"/>
      <c r="S2" s="395"/>
      <c r="T2" s="395"/>
    </row>
    <row r="3" spans="1:20" ht="10.5" customHeight="1" x14ac:dyDescent="0.15">
      <c r="A3" s="366" t="s">
        <v>163</v>
      </c>
      <c r="B3" s="366" t="s">
        <v>164</v>
      </c>
      <c r="C3" s="366"/>
      <c r="D3" s="366"/>
      <c r="E3" s="366" t="s">
        <v>165</v>
      </c>
      <c r="F3" s="366"/>
      <c r="G3" s="366"/>
      <c r="H3" s="366" t="s">
        <v>166</v>
      </c>
      <c r="I3" s="366"/>
      <c r="J3" s="366"/>
      <c r="K3" s="366" t="s">
        <v>167</v>
      </c>
      <c r="L3" s="366"/>
      <c r="M3" s="366"/>
      <c r="N3" s="366"/>
      <c r="O3" s="366" t="s">
        <v>175</v>
      </c>
      <c r="P3" s="366"/>
      <c r="Q3" s="366"/>
      <c r="R3" s="363" t="s">
        <v>283</v>
      </c>
      <c r="S3" s="363" t="s">
        <v>287</v>
      </c>
      <c r="T3" s="363" t="s">
        <v>288</v>
      </c>
    </row>
    <row r="4" spans="1:20" ht="10.5" customHeight="1" x14ac:dyDescent="0.15">
      <c r="A4" s="366"/>
      <c r="B4" s="366" t="s">
        <v>123</v>
      </c>
      <c r="C4" s="366" t="s">
        <v>168</v>
      </c>
      <c r="D4" s="366" t="s">
        <v>78</v>
      </c>
      <c r="E4" s="366" t="s">
        <v>123</v>
      </c>
      <c r="F4" s="366" t="s">
        <v>168</v>
      </c>
      <c r="G4" s="366" t="s">
        <v>78</v>
      </c>
      <c r="H4" s="366" t="s">
        <v>123</v>
      </c>
      <c r="I4" s="366" t="s">
        <v>168</v>
      </c>
      <c r="J4" s="366" t="s">
        <v>78</v>
      </c>
      <c r="K4" s="366" t="s">
        <v>169</v>
      </c>
      <c r="L4" s="366" t="s">
        <v>170</v>
      </c>
      <c r="M4" s="366" t="s">
        <v>171</v>
      </c>
      <c r="N4" s="366" t="s">
        <v>78</v>
      </c>
      <c r="O4" s="366" t="s">
        <v>123</v>
      </c>
      <c r="P4" s="366" t="s">
        <v>168</v>
      </c>
      <c r="Q4" s="366" t="s">
        <v>172</v>
      </c>
      <c r="R4" s="363"/>
      <c r="S4" s="363"/>
      <c r="T4" s="363"/>
    </row>
    <row r="5" spans="1:20" ht="102.75" customHeight="1" x14ac:dyDescent="0.15">
      <c r="A5" s="366"/>
      <c r="B5" s="366"/>
      <c r="C5" s="366"/>
      <c r="D5" s="366"/>
      <c r="E5" s="366"/>
      <c r="F5" s="366"/>
      <c r="G5" s="366"/>
      <c r="H5" s="366"/>
      <c r="I5" s="366"/>
      <c r="J5" s="366"/>
      <c r="K5" s="366"/>
      <c r="L5" s="366"/>
      <c r="M5" s="366"/>
      <c r="N5" s="366"/>
      <c r="O5" s="366"/>
      <c r="P5" s="366"/>
      <c r="Q5" s="366"/>
      <c r="R5" s="363"/>
      <c r="S5" s="363"/>
      <c r="T5" s="363"/>
    </row>
    <row r="6" spans="1:20" x14ac:dyDescent="0.15">
      <c r="A6" s="137">
        <v>1</v>
      </c>
      <c r="B6" s="137">
        <v>2</v>
      </c>
      <c r="C6" s="137">
        <v>3</v>
      </c>
      <c r="D6" s="137">
        <v>4</v>
      </c>
      <c r="E6" s="137">
        <v>5</v>
      </c>
      <c r="F6" s="137">
        <v>6</v>
      </c>
      <c r="G6" s="137">
        <v>7</v>
      </c>
      <c r="H6" s="137">
        <v>8</v>
      </c>
      <c r="I6" s="137">
        <v>9</v>
      </c>
      <c r="J6" s="137">
        <v>10</v>
      </c>
      <c r="K6" s="137">
        <v>11</v>
      </c>
      <c r="L6" s="137">
        <v>12</v>
      </c>
      <c r="M6" s="137">
        <v>13</v>
      </c>
      <c r="N6" s="137">
        <v>14</v>
      </c>
      <c r="O6" s="137">
        <v>15</v>
      </c>
      <c r="P6" s="137">
        <v>16</v>
      </c>
      <c r="Q6" s="137">
        <v>17</v>
      </c>
      <c r="R6" s="137">
        <v>18</v>
      </c>
      <c r="S6" s="137">
        <v>19</v>
      </c>
      <c r="T6" s="137">
        <v>20</v>
      </c>
    </row>
    <row r="7" spans="1:20" x14ac:dyDescent="0.15">
      <c r="A7" s="138" t="s">
        <v>20</v>
      </c>
      <c r="B7" s="139">
        <v>74345.799999999988</v>
      </c>
      <c r="C7" s="139">
        <v>614.70000000000005</v>
      </c>
      <c r="D7" s="139">
        <v>74960.499999999985</v>
      </c>
      <c r="E7" s="140"/>
      <c r="F7" s="140"/>
      <c r="G7" s="139">
        <v>0</v>
      </c>
      <c r="H7" s="139">
        <v>74345.799999999988</v>
      </c>
      <c r="I7" s="139">
        <v>614.70000000000005</v>
      </c>
      <c r="J7" s="139">
        <v>74960.499999999985</v>
      </c>
      <c r="K7" s="139">
        <v>22204.2</v>
      </c>
      <c r="L7" s="139">
        <v>7725.2</v>
      </c>
      <c r="M7" s="139">
        <v>8545.1</v>
      </c>
      <c r="N7" s="139">
        <v>38474.5</v>
      </c>
      <c r="O7" s="139">
        <v>112820.29999999999</v>
      </c>
      <c r="P7" s="139">
        <v>614.70000000000005</v>
      </c>
      <c r="Q7" s="139">
        <v>113434.99999999999</v>
      </c>
      <c r="R7" s="139">
        <v>95.3</v>
      </c>
      <c r="S7" s="139">
        <v>113530.29999999999</v>
      </c>
      <c r="T7" s="139">
        <v>111931</v>
      </c>
    </row>
    <row r="8" spans="1:20" x14ac:dyDescent="0.15">
      <c r="A8" s="138" t="s">
        <v>23</v>
      </c>
      <c r="B8" s="139">
        <v>138818.19999999998</v>
      </c>
      <c r="C8" s="139">
        <v>1461.6000000000004</v>
      </c>
      <c r="D8" s="139">
        <v>140279.79999999999</v>
      </c>
      <c r="E8" s="140"/>
      <c r="F8" s="140"/>
      <c r="G8" s="139">
        <v>0</v>
      </c>
      <c r="H8" s="139">
        <v>138818.19999999998</v>
      </c>
      <c r="I8" s="139">
        <v>1461.6000000000004</v>
      </c>
      <c r="J8" s="139">
        <v>140279.79999999999</v>
      </c>
      <c r="K8" s="139">
        <v>39186.300000000003</v>
      </c>
      <c r="L8" s="139">
        <v>13792.3</v>
      </c>
      <c r="M8" s="139">
        <v>15023.8</v>
      </c>
      <c r="N8" s="139">
        <v>68002.400000000009</v>
      </c>
      <c r="O8" s="139">
        <v>206820.59999999998</v>
      </c>
      <c r="P8" s="139">
        <v>1461.6000000000004</v>
      </c>
      <c r="Q8" s="139">
        <v>208282.19999999998</v>
      </c>
      <c r="R8" s="139">
        <v>226.5</v>
      </c>
      <c r="S8" s="139">
        <v>208508.69999999998</v>
      </c>
      <c r="T8" s="139">
        <v>205571.5</v>
      </c>
    </row>
    <row r="9" spans="1:20" x14ac:dyDescent="0.15">
      <c r="A9" s="138" t="s">
        <v>25</v>
      </c>
      <c r="B9" s="139">
        <v>93196.800000000003</v>
      </c>
      <c r="C9" s="139">
        <v>996.30000000000007</v>
      </c>
      <c r="D9" s="139">
        <v>94193.1</v>
      </c>
      <c r="E9" s="139"/>
      <c r="F9" s="139"/>
      <c r="G9" s="139">
        <v>0</v>
      </c>
      <c r="H9" s="139">
        <v>93196.800000000003</v>
      </c>
      <c r="I9" s="139">
        <v>996.30000000000007</v>
      </c>
      <c r="J9" s="139">
        <v>94193.1</v>
      </c>
      <c r="K9" s="139">
        <v>27344.1</v>
      </c>
      <c r="L9" s="139">
        <v>4446.6000000000004</v>
      </c>
      <c r="M9" s="139">
        <v>10403.199999999999</v>
      </c>
      <c r="N9" s="139">
        <v>42193.899999999994</v>
      </c>
      <c r="O9" s="139">
        <v>135390.70000000001</v>
      </c>
      <c r="P9" s="139">
        <v>996.30000000000007</v>
      </c>
      <c r="Q9" s="139">
        <v>136387</v>
      </c>
      <c r="R9" s="139">
        <v>154.4</v>
      </c>
      <c r="S9" s="139">
        <v>136541.4</v>
      </c>
      <c r="T9" s="139">
        <v>134618</v>
      </c>
    </row>
    <row r="10" spans="1:20" x14ac:dyDescent="0.15">
      <c r="A10" s="138" t="s">
        <v>26</v>
      </c>
      <c r="B10" s="139">
        <v>62726.7</v>
      </c>
      <c r="C10" s="139">
        <v>567.9</v>
      </c>
      <c r="D10" s="139">
        <v>63294.6</v>
      </c>
      <c r="E10" s="140"/>
      <c r="F10" s="140"/>
      <c r="G10" s="139">
        <v>0</v>
      </c>
      <c r="H10" s="139">
        <v>62726.7</v>
      </c>
      <c r="I10" s="139">
        <v>567.9</v>
      </c>
      <c r="J10" s="139">
        <v>63294.6</v>
      </c>
      <c r="K10" s="139">
        <v>14206.6</v>
      </c>
      <c r="L10" s="139">
        <v>5087.2000000000007</v>
      </c>
      <c r="M10" s="139">
        <v>8358.2999999999993</v>
      </c>
      <c r="N10" s="139">
        <v>27652.100000000002</v>
      </c>
      <c r="O10" s="139">
        <v>90378.8</v>
      </c>
      <c r="P10" s="139">
        <v>567.9</v>
      </c>
      <c r="Q10" s="139">
        <v>90946.7</v>
      </c>
      <c r="R10" s="139">
        <v>88</v>
      </c>
      <c r="S10" s="139">
        <v>91034.7</v>
      </c>
      <c r="T10" s="139">
        <v>89752.3</v>
      </c>
    </row>
    <row r="11" spans="1:20" x14ac:dyDescent="0.15">
      <c r="A11" s="138" t="s">
        <v>27</v>
      </c>
      <c r="B11" s="139">
        <v>62977.999999999993</v>
      </c>
      <c r="C11" s="139">
        <v>416.7000000000001</v>
      </c>
      <c r="D11" s="139">
        <v>63394.69999999999</v>
      </c>
      <c r="E11" s="140"/>
      <c r="F11" s="140"/>
      <c r="G11" s="139">
        <v>0</v>
      </c>
      <c r="H11" s="139">
        <v>62977.999999999993</v>
      </c>
      <c r="I11" s="139">
        <v>416.7000000000001</v>
      </c>
      <c r="J11" s="139">
        <v>63394.69999999999</v>
      </c>
      <c r="K11" s="139">
        <v>12952.5</v>
      </c>
      <c r="L11" s="139">
        <v>4208</v>
      </c>
      <c r="M11" s="139">
        <v>9498.7000000000007</v>
      </c>
      <c r="N11" s="139">
        <v>26659.200000000001</v>
      </c>
      <c r="O11" s="139">
        <v>89637.2</v>
      </c>
      <c r="P11" s="139">
        <v>416.7000000000001</v>
      </c>
      <c r="Q11" s="139">
        <v>90053.9</v>
      </c>
      <c r="R11" s="139">
        <v>64.599999999999994</v>
      </c>
      <c r="S11" s="139">
        <v>90118.5</v>
      </c>
      <c r="T11" s="139">
        <v>88849</v>
      </c>
    </row>
    <row r="12" spans="1:20" x14ac:dyDescent="0.15">
      <c r="A12" s="138" t="s">
        <v>28</v>
      </c>
      <c r="B12" s="139">
        <v>43837.4</v>
      </c>
      <c r="C12" s="139">
        <v>391.70000000000005</v>
      </c>
      <c r="D12" s="139">
        <v>44229.1</v>
      </c>
      <c r="E12" s="140"/>
      <c r="F12" s="140"/>
      <c r="G12" s="139">
        <v>0</v>
      </c>
      <c r="H12" s="139">
        <v>43837.4</v>
      </c>
      <c r="I12" s="139">
        <v>391.70000000000005</v>
      </c>
      <c r="J12" s="139">
        <v>44229.1</v>
      </c>
      <c r="K12" s="139">
        <v>9169.5</v>
      </c>
      <c r="L12" s="139">
        <v>3090.1</v>
      </c>
      <c r="M12" s="139">
        <v>5377.4000000000005</v>
      </c>
      <c r="N12" s="139">
        <v>17637</v>
      </c>
      <c r="O12" s="139">
        <v>61474.400000000001</v>
      </c>
      <c r="P12" s="139">
        <v>391.70000000000005</v>
      </c>
      <c r="Q12" s="139">
        <v>61866.1</v>
      </c>
      <c r="R12" s="139">
        <v>60.7</v>
      </c>
      <c r="S12" s="139">
        <v>61926.799999999996</v>
      </c>
      <c r="T12" s="139">
        <v>61054.5</v>
      </c>
    </row>
    <row r="13" spans="1:20" x14ac:dyDescent="0.15">
      <c r="A13" s="138" t="s">
        <v>29</v>
      </c>
      <c r="B13" s="139">
        <v>235780.09999999998</v>
      </c>
      <c r="C13" s="139">
        <v>2076.5</v>
      </c>
      <c r="D13" s="139">
        <v>237856.59999999998</v>
      </c>
      <c r="E13" s="140"/>
      <c r="F13" s="140"/>
      <c r="G13" s="139">
        <v>0</v>
      </c>
      <c r="H13" s="139">
        <v>235780.09999999998</v>
      </c>
      <c r="I13" s="139">
        <v>2076.5</v>
      </c>
      <c r="J13" s="139">
        <v>237856.59999999998</v>
      </c>
      <c r="K13" s="139">
        <v>59272.9</v>
      </c>
      <c r="L13" s="139">
        <v>7536.8</v>
      </c>
      <c r="M13" s="139">
        <v>18736</v>
      </c>
      <c r="N13" s="139">
        <v>85545.7</v>
      </c>
      <c r="O13" s="139">
        <v>321325.8</v>
      </c>
      <c r="P13" s="139">
        <v>2076.5</v>
      </c>
      <c r="Q13" s="139">
        <v>323402.3</v>
      </c>
      <c r="R13" s="139">
        <v>321.89999999999998</v>
      </c>
      <c r="S13" s="139">
        <v>323724.2</v>
      </c>
      <c r="T13" s="139">
        <v>319164</v>
      </c>
    </row>
    <row r="14" spans="1:20" x14ac:dyDescent="0.15">
      <c r="A14" s="138" t="s">
        <v>30</v>
      </c>
      <c r="B14" s="139">
        <v>218193.20000000004</v>
      </c>
      <c r="C14" s="139">
        <v>2026.7999999999997</v>
      </c>
      <c r="D14" s="139">
        <v>220220.00000000003</v>
      </c>
      <c r="E14" s="140"/>
      <c r="F14" s="140"/>
      <c r="G14" s="139">
        <v>0</v>
      </c>
      <c r="H14" s="139">
        <v>218193.20000000004</v>
      </c>
      <c r="I14" s="139">
        <v>2026.7999999999997</v>
      </c>
      <c r="J14" s="139">
        <v>220220.00000000003</v>
      </c>
      <c r="K14" s="139">
        <v>56332.9</v>
      </c>
      <c r="L14" s="139">
        <v>12906.7</v>
      </c>
      <c r="M14" s="139">
        <v>25828.6</v>
      </c>
      <c r="N14" s="139">
        <v>95068.200000000012</v>
      </c>
      <c r="O14" s="139">
        <v>313261.40000000002</v>
      </c>
      <c r="P14" s="139">
        <v>2026.7999999999997</v>
      </c>
      <c r="Q14" s="139">
        <v>315288.2</v>
      </c>
      <c r="R14" s="139">
        <v>314.2</v>
      </c>
      <c r="S14" s="139">
        <v>315602.40000000002</v>
      </c>
      <c r="T14" s="139">
        <v>311156.59999999998</v>
      </c>
    </row>
    <row r="15" spans="1:20" x14ac:dyDescent="0.15">
      <c r="A15" s="138" t="s">
        <v>31</v>
      </c>
      <c r="B15" s="139">
        <v>83982.8</v>
      </c>
      <c r="C15" s="139">
        <v>679.5</v>
      </c>
      <c r="D15" s="139">
        <v>84662.3</v>
      </c>
      <c r="E15" s="140"/>
      <c r="F15" s="140"/>
      <c r="G15" s="139">
        <v>0</v>
      </c>
      <c r="H15" s="139">
        <v>83982.8</v>
      </c>
      <c r="I15" s="139">
        <v>679.5</v>
      </c>
      <c r="J15" s="139">
        <v>84662.3</v>
      </c>
      <c r="K15" s="139">
        <v>19942.7</v>
      </c>
      <c r="L15" s="139">
        <v>6456.5</v>
      </c>
      <c r="M15" s="139">
        <v>6990.4</v>
      </c>
      <c r="N15" s="139">
        <v>33389.599999999999</v>
      </c>
      <c r="O15" s="139">
        <v>117372.4</v>
      </c>
      <c r="P15" s="139">
        <v>679.5</v>
      </c>
      <c r="Q15" s="139">
        <v>118051.9</v>
      </c>
      <c r="R15" s="139">
        <v>105.3</v>
      </c>
      <c r="S15" s="139">
        <v>118157.2</v>
      </c>
      <c r="T15" s="139">
        <v>116492.8</v>
      </c>
    </row>
    <row r="16" spans="1:20" x14ac:dyDescent="0.15">
      <c r="A16" s="138" t="s">
        <v>32</v>
      </c>
      <c r="B16" s="139">
        <v>73575.199999999983</v>
      </c>
      <c r="C16" s="139">
        <v>909.00000000000011</v>
      </c>
      <c r="D16" s="139">
        <v>74484.199999999983</v>
      </c>
      <c r="E16" s="140"/>
      <c r="F16" s="140"/>
      <c r="G16" s="139">
        <v>0</v>
      </c>
      <c r="H16" s="139">
        <v>73575.199999999983</v>
      </c>
      <c r="I16" s="139">
        <v>909.00000000000011</v>
      </c>
      <c r="J16" s="139">
        <v>74484.199999999983</v>
      </c>
      <c r="K16" s="139">
        <v>25020.9</v>
      </c>
      <c r="L16" s="139">
        <v>5684</v>
      </c>
      <c r="M16" s="139">
        <v>20077.699999999997</v>
      </c>
      <c r="N16" s="139">
        <v>50782.6</v>
      </c>
      <c r="O16" s="139">
        <v>124357.79999999999</v>
      </c>
      <c r="P16" s="139">
        <v>909.00000000000011</v>
      </c>
      <c r="Q16" s="139">
        <v>125266.79999999999</v>
      </c>
      <c r="R16" s="139">
        <v>140.9</v>
      </c>
      <c r="S16" s="139">
        <v>125407.69999999998</v>
      </c>
      <c r="T16" s="139">
        <v>123641.1</v>
      </c>
    </row>
    <row r="17" spans="1:20" x14ac:dyDescent="0.15">
      <c r="A17" s="138" t="s">
        <v>34</v>
      </c>
      <c r="B17" s="139">
        <v>141546.30000000002</v>
      </c>
      <c r="C17" s="139">
        <v>1925.1000000000004</v>
      </c>
      <c r="D17" s="139">
        <v>143471.40000000002</v>
      </c>
      <c r="E17" s="140"/>
      <c r="F17" s="140"/>
      <c r="G17" s="139">
        <v>0</v>
      </c>
      <c r="H17" s="139">
        <v>141546.30000000002</v>
      </c>
      <c r="I17" s="139">
        <v>1925.1000000000004</v>
      </c>
      <c r="J17" s="139">
        <v>143471.40000000002</v>
      </c>
      <c r="K17" s="139">
        <v>36534.199999999997</v>
      </c>
      <c r="L17" s="139">
        <v>13578.699999999999</v>
      </c>
      <c r="M17" s="139">
        <v>13614.5</v>
      </c>
      <c r="N17" s="139">
        <v>63727.399999999994</v>
      </c>
      <c r="O17" s="139">
        <v>205273.7</v>
      </c>
      <c r="P17" s="139">
        <v>1925.1000000000004</v>
      </c>
      <c r="Q17" s="139">
        <v>207198.80000000002</v>
      </c>
      <c r="R17" s="139">
        <v>298.39999999999998</v>
      </c>
      <c r="S17" s="139">
        <v>207497.2</v>
      </c>
      <c r="T17" s="139">
        <v>204574.3</v>
      </c>
    </row>
    <row r="18" spans="1:20" x14ac:dyDescent="0.15">
      <c r="A18" s="138" t="s">
        <v>35</v>
      </c>
      <c r="B18" s="139">
        <v>40569.5</v>
      </c>
      <c r="C18" s="139">
        <v>356.40000000000003</v>
      </c>
      <c r="D18" s="139">
        <v>40925.9</v>
      </c>
      <c r="E18" s="140"/>
      <c r="F18" s="140"/>
      <c r="G18" s="139">
        <v>0</v>
      </c>
      <c r="H18" s="139">
        <v>40569.5</v>
      </c>
      <c r="I18" s="139">
        <v>356.40000000000003</v>
      </c>
      <c r="J18" s="139">
        <v>40925.9</v>
      </c>
      <c r="K18" s="139">
        <v>9662.9</v>
      </c>
      <c r="L18" s="139">
        <v>3014.6</v>
      </c>
      <c r="M18" s="139">
        <v>4058.3</v>
      </c>
      <c r="N18" s="139">
        <v>16735.8</v>
      </c>
      <c r="O18" s="139">
        <v>57305.3</v>
      </c>
      <c r="P18" s="139">
        <v>356.40000000000003</v>
      </c>
      <c r="Q18" s="139">
        <v>57661.700000000004</v>
      </c>
      <c r="R18" s="139">
        <v>55.2</v>
      </c>
      <c r="S18" s="139">
        <v>57716.9</v>
      </c>
      <c r="T18" s="139">
        <v>56903.9</v>
      </c>
    </row>
    <row r="19" spans="1:20" x14ac:dyDescent="0.15">
      <c r="A19" s="138" t="s">
        <v>154</v>
      </c>
      <c r="B19" s="139">
        <v>105968.29999999999</v>
      </c>
      <c r="C19" s="139">
        <v>1035.9000000000003</v>
      </c>
      <c r="D19" s="139">
        <v>107004.19999999998</v>
      </c>
      <c r="E19" s="140"/>
      <c r="F19" s="140"/>
      <c r="G19" s="139">
        <v>0</v>
      </c>
      <c r="H19" s="139">
        <v>105968.29999999999</v>
      </c>
      <c r="I19" s="139">
        <v>1035.9000000000003</v>
      </c>
      <c r="J19" s="139">
        <v>107004.19999999998</v>
      </c>
      <c r="K19" s="139">
        <v>24938.6</v>
      </c>
      <c r="L19" s="139">
        <v>9766.2999999999993</v>
      </c>
      <c r="M19" s="139">
        <v>12621.6</v>
      </c>
      <c r="N19" s="139">
        <v>47326.499999999993</v>
      </c>
      <c r="O19" s="139">
        <v>153294.79999999999</v>
      </c>
      <c r="P19" s="139">
        <v>1035.9000000000003</v>
      </c>
      <c r="Q19" s="139">
        <v>154330.69999999998</v>
      </c>
      <c r="R19" s="139">
        <v>160.6</v>
      </c>
      <c r="S19" s="139">
        <v>154491.29999999999</v>
      </c>
      <c r="T19" s="139">
        <v>152315</v>
      </c>
    </row>
    <row r="20" spans="1:20" x14ac:dyDescent="0.15">
      <c r="A20" s="138" t="s">
        <v>37</v>
      </c>
      <c r="B20" s="139">
        <v>189872.40000000005</v>
      </c>
      <c r="C20" s="139">
        <v>1901.7000000000003</v>
      </c>
      <c r="D20" s="139">
        <v>191774.10000000006</v>
      </c>
      <c r="E20" s="140"/>
      <c r="F20" s="140"/>
      <c r="G20" s="139">
        <v>0</v>
      </c>
      <c r="H20" s="139">
        <v>189872.40000000005</v>
      </c>
      <c r="I20" s="139">
        <v>1901.7000000000003</v>
      </c>
      <c r="J20" s="139">
        <v>191774.10000000006</v>
      </c>
      <c r="K20" s="139">
        <v>65163.199999999997</v>
      </c>
      <c r="L20" s="139">
        <v>21605.300000000003</v>
      </c>
      <c r="M20" s="139">
        <v>19894.5</v>
      </c>
      <c r="N20" s="139">
        <v>106663</v>
      </c>
      <c r="O20" s="139">
        <v>296535.40000000002</v>
      </c>
      <c r="P20" s="139">
        <v>1901.7000000000003</v>
      </c>
      <c r="Q20" s="139">
        <v>298437.10000000003</v>
      </c>
      <c r="R20" s="139">
        <v>294.8</v>
      </c>
      <c r="S20" s="139">
        <v>298731.90000000002</v>
      </c>
      <c r="T20" s="139">
        <v>294523.8</v>
      </c>
    </row>
    <row r="21" spans="1:20" x14ac:dyDescent="0.15">
      <c r="A21" s="138" t="s">
        <v>38</v>
      </c>
      <c r="B21" s="139">
        <v>108785.39999999997</v>
      </c>
      <c r="C21" s="139">
        <v>966.00000000000011</v>
      </c>
      <c r="D21" s="139">
        <v>109751.39999999997</v>
      </c>
      <c r="E21" s="140"/>
      <c r="F21" s="140"/>
      <c r="G21" s="139">
        <v>0</v>
      </c>
      <c r="H21" s="139">
        <v>108785.39999999997</v>
      </c>
      <c r="I21" s="139">
        <v>966.00000000000011</v>
      </c>
      <c r="J21" s="139">
        <v>109751.39999999997</v>
      </c>
      <c r="K21" s="139">
        <v>30407.4</v>
      </c>
      <c r="L21" s="139">
        <v>11258.7</v>
      </c>
      <c r="M21" s="139">
        <v>12149.4</v>
      </c>
      <c r="N21" s="139">
        <v>53815.500000000007</v>
      </c>
      <c r="O21" s="139">
        <v>162600.89999999997</v>
      </c>
      <c r="P21" s="139">
        <v>966.00000000000011</v>
      </c>
      <c r="Q21" s="139">
        <v>163566.89999999997</v>
      </c>
      <c r="R21" s="139">
        <v>149.69999999999999</v>
      </c>
      <c r="S21" s="139">
        <v>163716.59999999998</v>
      </c>
      <c r="T21" s="139">
        <v>161410.4</v>
      </c>
    </row>
    <row r="22" spans="1:20" x14ac:dyDescent="0.15">
      <c r="A22" s="138" t="s">
        <v>39</v>
      </c>
      <c r="B22" s="139">
        <v>42029.599999999999</v>
      </c>
      <c r="C22" s="139">
        <v>329</v>
      </c>
      <c r="D22" s="139">
        <v>42358.6</v>
      </c>
      <c r="E22" s="140"/>
      <c r="F22" s="140"/>
      <c r="G22" s="139">
        <v>0</v>
      </c>
      <c r="H22" s="139">
        <v>42029.599999999999</v>
      </c>
      <c r="I22" s="139">
        <v>329</v>
      </c>
      <c r="J22" s="139">
        <v>42358.6</v>
      </c>
      <c r="K22" s="139">
        <v>9868.5</v>
      </c>
      <c r="L22" s="139">
        <v>3460.7000000000003</v>
      </c>
      <c r="M22" s="139">
        <v>4729.5999999999995</v>
      </c>
      <c r="N22" s="139">
        <v>18058.8</v>
      </c>
      <c r="O22" s="139">
        <v>60088.399999999994</v>
      </c>
      <c r="P22" s="139">
        <v>329</v>
      </c>
      <c r="Q22" s="139">
        <v>60417.399999999994</v>
      </c>
      <c r="R22" s="139">
        <v>51</v>
      </c>
      <c r="S22" s="139">
        <v>60468.399999999994</v>
      </c>
      <c r="T22" s="139">
        <v>59616.6</v>
      </c>
    </row>
    <row r="23" spans="1:20" x14ac:dyDescent="0.15">
      <c r="A23" s="138" t="s">
        <v>40</v>
      </c>
      <c r="B23" s="139">
        <v>125621.5</v>
      </c>
      <c r="C23" s="139">
        <v>1368.2</v>
      </c>
      <c r="D23" s="139">
        <v>126989.7</v>
      </c>
      <c r="E23" s="139"/>
      <c r="F23" s="139"/>
      <c r="G23" s="139">
        <v>0</v>
      </c>
      <c r="H23" s="139">
        <v>125621.5</v>
      </c>
      <c r="I23" s="139">
        <v>1368.2</v>
      </c>
      <c r="J23" s="139">
        <v>126989.7</v>
      </c>
      <c r="K23" s="139">
        <v>35465.1</v>
      </c>
      <c r="L23" s="139">
        <v>6469.0999999999995</v>
      </c>
      <c r="M23" s="139">
        <v>8652.2000000000007</v>
      </c>
      <c r="N23" s="139">
        <v>50586.399999999994</v>
      </c>
      <c r="O23" s="139">
        <v>176207.9</v>
      </c>
      <c r="P23" s="139">
        <v>1368.2</v>
      </c>
      <c r="Q23" s="139">
        <v>177576.1</v>
      </c>
      <c r="R23" s="139">
        <v>212.1</v>
      </c>
      <c r="S23" s="139">
        <v>177788.2</v>
      </c>
      <c r="T23" s="139">
        <v>175283.8</v>
      </c>
    </row>
    <row r="24" spans="1:20" x14ac:dyDescent="0.15">
      <c r="A24" s="138" t="s">
        <v>41</v>
      </c>
      <c r="B24" s="139">
        <v>179858.30000000002</v>
      </c>
      <c r="C24" s="139">
        <v>1954.8000000000006</v>
      </c>
      <c r="D24" s="139">
        <v>181813.1</v>
      </c>
      <c r="E24" s="139"/>
      <c r="F24" s="139"/>
      <c r="G24" s="139">
        <v>0</v>
      </c>
      <c r="H24" s="139">
        <v>179858.30000000002</v>
      </c>
      <c r="I24" s="139">
        <v>1954.8000000000006</v>
      </c>
      <c r="J24" s="139">
        <v>181813.1</v>
      </c>
      <c r="K24" s="139">
        <v>49137.1</v>
      </c>
      <c r="L24" s="139">
        <v>7160</v>
      </c>
      <c r="M24" s="139">
        <v>15445.2</v>
      </c>
      <c r="N24" s="139">
        <v>71742.3</v>
      </c>
      <c r="O24" s="139">
        <v>251600.60000000003</v>
      </c>
      <c r="P24" s="139">
        <v>1954.8000000000006</v>
      </c>
      <c r="Q24" s="139">
        <v>253555.40000000002</v>
      </c>
      <c r="R24" s="139">
        <v>303</v>
      </c>
      <c r="S24" s="139">
        <v>253858.40000000002</v>
      </c>
      <c r="T24" s="139">
        <v>250282.4</v>
      </c>
    </row>
    <row r="25" spans="1:20" x14ac:dyDescent="0.15">
      <c r="A25" s="138" t="s">
        <v>42</v>
      </c>
      <c r="B25" s="139">
        <v>650206.80000000005</v>
      </c>
      <c r="C25" s="139">
        <v>6844.2000000000007</v>
      </c>
      <c r="D25" s="139">
        <v>657051</v>
      </c>
      <c r="E25" s="139">
        <v>10527.7</v>
      </c>
      <c r="F25" s="139">
        <v>97.5</v>
      </c>
      <c r="G25" s="139">
        <v>10625.2</v>
      </c>
      <c r="H25" s="139">
        <v>660734.5</v>
      </c>
      <c r="I25" s="139">
        <v>6941.7000000000007</v>
      </c>
      <c r="J25" s="139">
        <v>667676.19999999995</v>
      </c>
      <c r="K25" s="139">
        <v>153620.29999999999</v>
      </c>
      <c r="L25" s="139">
        <v>39065.499999999993</v>
      </c>
      <c r="M25" s="139">
        <v>58748.200000000004</v>
      </c>
      <c r="N25" s="139">
        <v>251434</v>
      </c>
      <c r="O25" s="139">
        <v>912168.5</v>
      </c>
      <c r="P25" s="139">
        <v>6941.7000000000007</v>
      </c>
      <c r="Q25" s="139">
        <v>919110.2</v>
      </c>
      <c r="R25" s="139">
        <v>1076</v>
      </c>
      <c r="S25" s="139">
        <v>920186.2</v>
      </c>
      <c r="T25" s="139">
        <v>907223.9</v>
      </c>
    </row>
    <row r="26" spans="1:20" x14ac:dyDescent="0.15">
      <c r="A26" s="138" t="s">
        <v>44</v>
      </c>
      <c r="B26" s="139">
        <v>93286.000000000015</v>
      </c>
      <c r="C26" s="139">
        <v>1193.3999999999994</v>
      </c>
      <c r="D26" s="139">
        <v>94479.400000000009</v>
      </c>
      <c r="E26" s="139"/>
      <c r="F26" s="139"/>
      <c r="G26" s="139">
        <v>0</v>
      </c>
      <c r="H26" s="139">
        <v>93286.000000000015</v>
      </c>
      <c r="I26" s="139">
        <v>1193.3999999999994</v>
      </c>
      <c r="J26" s="139">
        <v>94479.400000000009</v>
      </c>
      <c r="K26" s="139">
        <v>23082.1</v>
      </c>
      <c r="L26" s="139">
        <v>7524.2999999999993</v>
      </c>
      <c r="M26" s="139">
        <v>12234.3</v>
      </c>
      <c r="N26" s="139">
        <v>42840.7</v>
      </c>
      <c r="O26" s="139">
        <v>136126.70000000001</v>
      </c>
      <c r="P26" s="139">
        <v>1193.3999999999994</v>
      </c>
      <c r="Q26" s="139">
        <v>137320.1</v>
      </c>
      <c r="R26" s="139">
        <v>185</v>
      </c>
      <c r="S26" s="139">
        <v>137505.1</v>
      </c>
      <c r="T26" s="139">
        <v>135568.1</v>
      </c>
    </row>
    <row r="27" spans="1:20" x14ac:dyDescent="0.15">
      <c r="A27" s="138" t="s">
        <v>45</v>
      </c>
      <c r="B27" s="139">
        <v>24808.799999999999</v>
      </c>
      <c r="C27" s="139">
        <v>223.7</v>
      </c>
      <c r="D27" s="139">
        <v>25032.5</v>
      </c>
      <c r="E27" s="140"/>
      <c r="F27" s="140"/>
      <c r="G27" s="139">
        <v>0</v>
      </c>
      <c r="H27" s="139">
        <v>24808.799999999999</v>
      </c>
      <c r="I27" s="139">
        <v>223.7</v>
      </c>
      <c r="J27" s="139">
        <v>25032.5</v>
      </c>
      <c r="K27" s="139">
        <v>6167.8</v>
      </c>
      <c r="L27" s="139">
        <v>1896.7</v>
      </c>
      <c r="M27" s="139">
        <v>3016</v>
      </c>
      <c r="N27" s="139">
        <v>11080.5</v>
      </c>
      <c r="O27" s="139">
        <v>35889.300000000003</v>
      </c>
      <c r="P27" s="139">
        <v>223.7</v>
      </c>
      <c r="Q27" s="139">
        <v>36113</v>
      </c>
      <c r="R27" s="139">
        <v>34.700000000000003</v>
      </c>
      <c r="S27" s="139">
        <v>36147.699999999997</v>
      </c>
      <c r="T27" s="139">
        <v>35638.5</v>
      </c>
    </row>
    <row r="28" spans="1:20" x14ac:dyDescent="0.15">
      <c r="A28" s="138" t="s">
        <v>46</v>
      </c>
      <c r="B28" s="139">
        <v>94302.199999999968</v>
      </c>
      <c r="C28" s="139">
        <v>1162.3000000000002</v>
      </c>
      <c r="D28" s="139">
        <v>95464.499999999971</v>
      </c>
      <c r="E28" s="140"/>
      <c r="F28" s="140"/>
      <c r="G28" s="139">
        <v>0</v>
      </c>
      <c r="H28" s="139">
        <v>94302.199999999968</v>
      </c>
      <c r="I28" s="139">
        <v>1162.3000000000002</v>
      </c>
      <c r="J28" s="139">
        <v>95464.499999999971</v>
      </c>
      <c r="K28" s="139">
        <v>26480.6</v>
      </c>
      <c r="L28" s="139">
        <v>8265.2999999999993</v>
      </c>
      <c r="M28" s="139">
        <v>9870.6999999999989</v>
      </c>
      <c r="N28" s="139">
        <v>44616.599999999991</v>
      </c>
      <c r="O28" s="139">
        <v>138918.79999999996</v>
      </c>
      <c r="P28" s="139">
        <v>1162.3000000000002</v>
      </c>
      <c r="Q28" s="139">
        <v>140081.09999999995</v>
      </c>
      <c r="R28" s="139">
        <v>180.2</v>
      </c>
      <c r="S28" s="139">
        <v>140261.29999999996</v>
      </c>
      <c r="T28" s="139">
        <v>138285.5</v>
      </c>
    </row>
    <row r="29" spans="1:20" x14ac:dyDescent="0.15">
      <c r="A29" s="138" t="s">
        <v>47</v>
      </c>
      <c r="B29" s="139">
        <v>113652.4</v>
      </c>
      <c r="C29" s="139">
        <v>1265.3999999999996</v>
      </c>
      <c r="D29" s="139">
        <v>114917.79999999999</v>
      </c>
      <c r="E29" s="140"/>
      <c r="F29" s="140"/>
      <c r="G29" s="139">
        <v>0</v>
      </c>
      <c r="H29" s="139">
        <v>113652.4</v>
      </c>
      <c r="I29" s="139">
        <v>1265.3999999999996</v>
      </c>
      <c r="J29" s="139">
        <v>114917.79999999999</v>
      </c>
      <c r="K29" s="139">
        <v>36328.6</v>
      </c>
      <c r="L29" s="139">
        <v>14005.7</v>
      </c>
      <c r="M29" s="139">
        <v>15372</v>
      </c>
      <c r="N29" s="139">
        <v>65706.3</v>
      </c>
      <c r="O29" s="139">
        <v>179358.7</v>
      </c>
      <c r="P29" s="139">
        <v>1265.3999999999996</v>
      </c>
      <c r="Q29" s="139">
        <v>180624.1</v>
      </c>
      <c r="R29" s="139">
        <v>196.1</v>
      </c>
      <c r="S29" s="139">
        <v>180820.2</v>
      </c>
      <c r="T29" s="139">
        <v>178273</v>
      </c>
    </row>
    <row r="30" spans="1:20" x14ac:dyDescent="0.15">
      <c r="A30" s="138" t="s">
        <v>48</v>
      </c>
      <c r="B30" s="139">
        <v>214158.1</v>
      </c>
      <c r="C30" s="139">
        <v>2025.7000000000005</v>
      </c>
      <c r="D30" s="139">
        <v>216183.80000000002</v>
      </c>
      <c r="E30" s="139">
        <v>23338</v>
      </c>
      <c r="F30" s="139">
        <v>16.2</v>
      </c>
      <c r="G30" s="139">
        <v>23354.2</v>
      </c>
      <c r="H30" s="139">
        <v>237496.1</v>
      </c>
      <c r="I30" s="139">
        <v>2041.9000000000005</v>
      </c>
      <c r="J30" s="139">
        <v>239538</v>
      </c>
      <c r="K30" s="139">
        <v>64186.7</v>
      </c>
      <c r="L30" s="139">
        <v>16229.100000000002</v>
      </c>
      <c r="M30" s="139">
        <v>20042.8</v>
      </c>
      <c r="N30" s="139">
        <v>100458.6</v>
      </c>
      <c r="O30" s="139">
        <v>337954.7</v>
      </c>
      <c r="P30" s="139">
        <v>2041.9000000000005</v>
      </c>
      <c r="Q30" s="139">
        <v>339996.60000000003</v>
      </c>
      <c r="R30" s="139">
        <v>316.5</v>
      </c>
      <c r="S30" s="139">
        <v>340313.10000000003</v>
      </c>
      <c r="T30" s="139">
        <v>335519.2</v>
      </c>
    </row>
    <row r="31" spans="1:20" x14ac:dyDescent="0.15">
      <c r="A31" s="138" t="s">
        <v>49</v>
      </c>
      <c r="B31" s="139">
        <v>47114.600000000006</v>
      </c>
      <c r="C31" s="139">
        <v>436.50000000000006</v>
      </c>
      <c r="D31" s="139">
        <v>47551.100000000006</v>
      </c>
      <c r="E31" s="140"/>
      <c r="F31" s="140"/>
      <c r="G31" s="139">
        <v>0</v>
      </c>
      <c r="H31" s="139">
        <v>47114.600000000006</v>
      </c>
      <c r="I31" s="139">
        <v>436.50000000000006</v>
      </c>
      <c r="J31" s="139">
        <v>47551.100000000006</v>
      </c>
      <c r="K31" s="139">
        <v>14128.5</v>
      </c>
      <c r="L31" s="139">
        <v>4522.1000000000004</v>
      </c>
      <c r="M31" s="139">
        <v>5412.3</v>
      </c>
      <c r="N31" s="139">
        <v>24062.899999999998</v>
      </c>
      <c r="O31" s="139">
        <v>71177.5</v>
      </c>
      <c r="P31" s="139">
        <v>436.50000000000006</v>
      </c>
      <c r="Q31" s="139">
        <v>71614</v>
      </c>
      <c r="R31" s="139">
        <v>67.7</v>
      </c>
      <c r="S31" s="139">
        <v>71681.7</v>
      </c>
      <c r="T31" s="139">
        <v>70671.899999999994</v>
      </c>
    </row>
    <row r="32" spans="1:20" x14ac:dyDescent="0.15">
      <c r="A32" s="138" t="s">
        <v>50</v>
      </c>
      <c r="B32" s="139">
        <v>59785.299999999996</v>
      </c>
      <c r="C32" s="139">
        <v>422.99999999999994</v>
      </c>
      <c r="D32" s="139">
        <v>60208.299999999996</v>
      </c>
      <c r="E32" s="140"/>
      <c r="F32" s="140"/>
      <c r="G32" s="139">
        <v>0</v>
      </c>
      <c r="H32" s="139">
        <v>59785.299999999996</v>
      </c>
      <c r="I32" s="139">
        <v>422.99999999999994</v>
      </c>
      <c r="J32" s="139">
        <v>60208.299999999996</v>
      </c>
      <c r="K32" s="139">
        <v>14309.4</v>
      </c>
      <c r="L32" s="139">
        <v>5778.2</v>
      </c>
      <c r="M32" s="139">
        <v>6340.7999999999993</v>
      </c>
      <c r="N32" s="139">
        <v>26428.399999999998</v>
      </c>
      <c r="O32" s="139">
        <v>86213.7</v>
      </c>
      <c r="P32" s="139">
        <v>422.99999999999994</v>
      </c>
      <c r="Q32" s="139">
        <v>86636.7</v>
      </c>
      <c r="R32" s="139">
        <v>65.599999999999994</v>
      </c>
      <c r="S32" s="139">
        <v>86702.3</v>
      </c>
      <c r="T32" s="139">
        <v>85481</v>
      </c>
    </row>
    <row r="33" spans="1:20" x14ac:dyDescent="0.15">
      <c r="A33" s="138" t="s">
        <v>51</v>
      </c>
      <c r="B33" s="139">
        <v>76808.100000000006</v>
      </c>
      <c r="C33" s="139">
        <v>822.5</v>
      </c>
      <c r="D33" s="139">
        <v>77630.600000000006</v>
      </c>
      <c r="E33" s="140"/>
      <c r="F33" s="140"/>
      <c r="G33" s="139">
        <v>0</v>
      </c>
      <c r="H33" s="139">
        <v>76808.100000000006</v>
      </c>
      <c r="I33" s="139">
        <v>822.5</v>
      </c>
      <c r="J33" s="139">
        <v>77630.600000000006</v>
      </c>
      <c r="K33" s="139">
        <v>26418.9</v>
      </c>
      <c r="L33" s="139">
        <v>9169.7999999999993</v>
      </c>
      <c r="M33" s="139">
        <v>8297.6</v>
      </c>
      <c r="N33" s="139">
        <v>43886.299999999996</v>
      </c>
      <c r="O33" s="139">
        <v>120694.39999999999</v>
      </c>
      <c r="P33" s="139">
        <v>822.5</v>
      </c>
      <c r="Q33" s="139">
        <v>121516.9</v>
      </c>
      <c r="R33" s="139">
        <v>127.5</v>
      </c>
      <c r="S33" s="139">
        <v>121644.4</v>
      </c>
      <c r="T33" s="139">
        <v>119930.8</v>
      </c>
    </row>
    <row r="34" spans="1:20" x14ac:dyDescent="0.15">
      <c r="A34" s="138" t="s">
        <v>52</v>
      </c>
      <c r="B34" s="139">
        <v>162015.4</v>
      </c>
      <c r="C34" s="139">
        <v>1884.1999999999998</v>
      </c>
      <c r="D34" s="139">
        <v>163899.6</v>
      </c>
      <c r="E34" s="139"/>
      <c r="F34" s="139"/>
      <c r="G34" s="139">
        <v>0</v>
      </c>
      <c r="H34" s="139">
        <v>162015.4</v>
      </c>
      <c r="I34" s="139">
        <v>1884.1999999999998</v>
      </c>
      <c r="J34" s="139">
        <v>163899.6</v>
      </c>
      <c r="K34" s="139">
        <v>50267.9</v>
      </c>
      <c r="L34" s="139">
        <v>19105.600000000002</v>
      </c>
      <c r="M34" s="139">
        <v>16919.400000000001</v>
      </c>
      <c r="N34" s="139">
        <v>86292.9</v>
      </c>
      <c r="O34" s="139">
        <v>248308.3</v>
      </c>
      <c r="P34" s="139">
        <v>1884.1999999999998</v>
      </c>
      <c r="Q34" s="139">
        <v>250192.5</v>
      </c>
      <c r="R34" s="139">
        <v>292.10000000000002</v>
      </c>
      <c r="S34" s="139">
        <v>250484.6</v>
      </c>
      <c r="T34" s="139">
        <v>246956</v>
      </c>
    </row>
    <row r="35" spans="1:20" x14ac:dyDescent="0.15">
      <c r="A35" s="138" t="s">
        <v>53</v>
      </c>
      <c r="B35" s="139">
        <v>66639.400000000023</v>
      </c>
      <c r="C35" s="139">
        <v>522</v>
      </c>
      <c r="D35" s="139">
        <v>67161.400000000023</v>
      </c>
      <c r="E35" s="140"/>
      <c r="F35" s="140"/>
      <c r="G35" s="139">
        <v>0</v>
      </c>
      <c r="H35" s="139">
        <v>66639.400000000023</v>
      </c>
      <c r="I35" s="139">
        <v>522</v>
      </c>
      <c r="J35" s="139">
        <v>67161.400000000023</v>
      </c>
      <c r="K35" s="139">
        <v>15419.6</v>
      </c>
      <c r="L35" s="139">
        <v>5928.9</v>
      </c>
      <c r="M35" s="139">
        <v>7694.1</v>
      </c>
      <c r="N35" s="139">
        <v>29042.6</v>
      </c>
      <c r="O35" s="139">
        <v>95682.000000000029</v>
      </c>
      <c r="P35" s="139">
        <v>522</v>
      </c>
      <c r="Q35" s="139">
        <v>96204.000000000029</v>
      </c>
      <c r="R35" s="139">
        <v>80.900000000000006</v>
      </c>
      <c r="S35" s="139">
        <v>96284.900000000023</v>
      </c>
      <c r="T35" s="139">
        <v>94928.6</v>
      </c>
    </row>
    <row r="36" spans="1:20" x14ac:dyDescent="0.15">
      <c r="A36" s="138" t="s">
        <v>54</v>
      </c>
      <c r="B36" s="139">
        <v>59740.600000000006</v>
      </c>
      <c r="C36" s="139">
        <v>782.40000000000009</v>
      </c>
      <c r="D36" s="139">
        <v>60523.000000000007</v>
      </c>
      <c r="E36" s="139"/>
      <c r="F36" s="139"/>
      <c r="G36" s="139">
        <v>0</v>
      </c>
      <c r="H36" s="139">
        <v>59740.600000000006</v>
      </c>
      <c r="I36" s="139">
        <v>782.40000000000009</v>
      </c>
      <c r="J36" s="139">
        <v>60523.000000000007</v>
      </c>
      <c r="K36" s="139">
        <v>20699.3</v>
      </c>
      <c r="L36" s="139">
        <v>8233.9</v>
      </c>
      <c r="M36" s="139">
        <v>6105.3</v>
      </c>
      <c r="N36" s="139">
        <v>35038.5</v>
      </c>
      <c r="O36" s="139">
        <v>94779.1</v>
      </c>
      <c r="P36" s="139">
        <v>782.40000000000009</v>
      </c>
      <c r="Q36" s="139">
        <v>95561.5</v>
      </c>
      <c r="R36" s="139">
        <v>121.3</v>
      </c>
      <c r="S36" s="139">
        <v>95682.8</v>
      </c>
      <c r="T36" s="139">
        <v>94335</v>
      </c>
    </row>
    <row r="37" spans="1:20" x14ac:dyDescent="0.15">
      <c r="A37" s="138" t="s">
        <v>55</v>
      </c>
      <c r="B37" s="139">
        <v>590618.6</v>
      </c>
      <c r="C37" s="139">
        <v>5855.9</v>
      </c>
      <c r="D37" s="139">
        <v>596474.5</v>
      </c>
      <c r="E37" s="139"/>
      <c r="F37" s="139"/>
      <c r="G37" s="139">
        <v>0</v>
      </c>
      <c r="H37" s="139">
        <v>590618.6</v>
      </c>
      <c r="I37" s="139">
        <v>5855.9</v>
      </c>
      <c r="J37" s="139">
        <v>596474.5</v>
      </c>
      <c r="K37" s="139">
        <v>137440</v>
      </c>
      <c r="L37" s="139">
        <v>24494.499999999996</v>
      </c>
      <c r="M37" s="139">
        <v>45597.599999999999</v>
      </c>
      <c r="N37" s="139">
        <v>207532.1</v>
      </c>
      <c r="O37" s="139">
        <v>798150.7</v>
      </c>
      <c r="P37" s="139">
        <v>5855.9</v>
      </c>
      <c r="Q37" s="139">
        <v>804006.6</v>
      </c>
      <c r="R37" s="139">
        <v>907.7</v>
      </c>
      <c r="S37" s="139">
        <v>804914.29999999993</v>
      </c>
      <c r="T37" s="139">
        <v>793575.8</v>
      </c>
    </row>
    <row r="38" spans="1:20" x14ac:dyDescent="0.15">
      <c r="A38" s="138" t="s">
        <v>56</v>
      </c>
      <c r="B38" s="139">
        <v>285636.7</v>
      </c>
      <c r="C38" s="139">
        <v>2998.8</v>
      </c>
      <c r="D38" s="139">
        <v>288635.5</v>
      </c>
      <c r="E38" s="140"/>
      <c r="F38" s="140"/>
      <c r="G38" s="139">
        <v>0</v>
      </c>
      <c r="H38" s="139">
        <v>285636.7</v>
      </c>
      <c r="I38" s="139">
        <v>2998.8</v>
      </c>
      <c r="J38" s="139">
        <v>288635.5</v>
      </c>
      <c r="K38" s="139">
        <v>82032.3</v>
      </c>
      <c r="L38" s="139">
        <v>20826.5</v>
      </c>
      <c r="M38" s="139">
        <v>51424.9</v>
      </c>
      <c r="N38" s="139">
        <v>154283.70000000001</v>
      </c>
      <c r="O38" s="139">
        <v>439920.4</v>
      </c>
      <c r="P38" s="139">
        <v>2998.8</v>
      </c>
      <c r="Q38" s="139">
        <v>442919.2</v>
      </c>
      <c r="R38" s="139">
        <v>464.8</v>
      </c>
      <c r="S38" s="139">
        <v>443384</v>
      </c>
      <c r="T38" s="139">
        <v>437138.2</v>
      </c>
    </row>
    <row r="39" spans="1:20" x14ac:dyDescent="0.15">
      <c r="A39" s="138" t="s">
        <v>155</v>
      </c>
      <c r="B39" s="139">
        <v>134563.9</v>
      </c>
      <c r="C39" s="139">
        <v>1443.6</v>
      </c>
      <c r="D39" s="139">
        <v>136007.5</v>
      </c>
      <c r="E39" s="139"/>
      <c r="F39" s="139"/>
      <c r="G39" s="139">
        <v>0</v>
      </c>
      <c r="H39" s="139">
        <v>134563.9</v>
      </c>
      <c r="I39" s="139">
        <v>1443.6</v>
      </c>
      <c r="J39" s="139">
        <v>136007.5</v>
      </c>
      <c r="K39" s="139">
        <v>34416.5</v>
      </c>
      <c r="L39" s="139">
        <v>628.1</v>
      </c>
      <c r="M39" s="139">
        <v>34706.600000000006</v>
      </c>
      <c r="N39" s="139">
        <v>69751.200000000012</v>
      </c>
      <c r="O39" s="139">
        <v>204315.1</v>
      </c>
      <c r="P39" s="139">
        <v>1443.6</v>
      </c>
      <c r="Q39" s="139">
        <v>205758.7</v>
      </c>
      <c r="R39" s="139">
        <v>223.8</v>
      </c>
      <c r="S39" s="139">
        <v>205982.5</v>
      </c>
      <c r="T39" s="139">
        <v>203080.9</v>
      </c>
    </row>
    <row r="40" spans="1:20" x14ac:dyDescent="0.15">
      <c r="A40" s="138" t="s">
        <v>58</v>
      </c>
      <c r="B40" s="139">
        <v>134961.19999999998</v>
      </c>
      <c r="C40" s="139">
        <v>1799.1</v>
      </c>
      <c r="D40" s="139">
        <v>136760.29999999999</v>
      </c>
      <c r="E40" s="141"/>
      <c r="F40" s="141"/>
      <c r="G40" s="139">
        <v>0</v>
      </c>
      <c r="H40" s="139">
        <v>134961.19999999998</v>
      </c>
      <c r="I40" s="139">
        <v>1799.1</v>
      </c>
      <c r="J40" s="139">
        <v>136760.29999999999</v>
      </c>
      <c r="K40" s="139">
        <v>34539.9</v>
      </c>
      <c r="L40" s="139">
        <v>8717.5</v>
      </c>
      <c r="M40" s="139">
        <v>22142.300000000003</v>
      </c>
      <c r="N40" s="139">
        <v>65399.700000000004</v>
      </c>
      <c r="O40" s="139">
        <v>200360.9</v>
      </c>
      <c r="P40" s="139">
        <v>1799.1</v>
      </c>
      <c r="Q40" s="139">
        <v>202160</v>
      </c>
      <c r="R40" s="139">
        <v>278.89999999999998</v>
      </c>
      <c r="S40" s="139">
        <v>202438.9</v>
      </c>
      <c r="T40" s="139">
        <v>199587.20000000001</v>
      </c>
    </row>
    <row r="41" spans="1:20" x14ac:dyDescent="0.15">
      <c r="A41" s="138" t="s">
        <v>59</v>
      </c>
      <c r="B41" s="139">
        <v>7139159.3999999994</v>
      </c>
      <c r="C41" s="139">
        <v>80241.100000000006</v>
      </c>
      <c r="D41" s="139">
        <v>7219400.4999999991</v>
      </c>
      <c r="E41" s="139">
        <v>19545.599999999999</v>
      </c>
      <c r="F41" s="139">
        <v>27</v>
      </c>
      <c r="G41" s="139">
        <v>19572.599999999999</v>
      </c>
      <c r="H41" s="139">
        <v>7158704.9999999991</v>
      </c>
      <c r="I41" s="139">
        <v>80268.100000000006</v>
      </c>
      <c r="J41" s="139">
        <v>7238973.0999999987</v>
      </c>
      <c r="K41" s="139">
        <v>1709038.5</v>
      </c>
      <c r="L41" s="139">
        <v>410790.19999999995</v>
      </c>
      <c r="M41" s="139">
        <v>497236.80000000005</v>
      </c>
      <c r="N41" s="139">
        <v>2617065.5</v>
      </c>
      <c r="O41" s="139">
        <v>9775770.5</v>
      </c>
      <c r="P41" s="139">
        <v>80268.100000000006</v>
      </c>
      <c r="Q41" s="139">
        <v>9856038.5999999996</v>
      </c>
      <c r="R41" s="139">
        <v>12441.6</v>
      </c>
      <c r="S41" s="139">
        <v>9868480.1999999993</v>
      </c>
      <c r="T41" s="139">
        <v>9729466.4000000004</v>
      </c>
    </row>
    <row r="42" spans="1:20" x14ac:dyDescent="0.15">
      <c r="A42" s="142" t="s">
        <v>78</v>
      </c>
      <c r="B42" s="143">
        <v>11969143</v>
      </c>
      <c r="C42" s="143">
        <v>129901.6</v>
      </c>
      <c r="D42" s="143">
        <v>12099044.599999998</v>
      </c>
      <c r="E42" s="143">
        <v>53411.299999999996</v>
      </c>
      <c r="F42" s="143">
        <v>140.69999999999999</v>
      </c>
      <c r="G42" s="143">
        <v>53552</v>
      </c>
      <c r="H42" s="143">
        <v>12022554.300000001</v>
      </c>
      <c r="I42" s="143">
        <v>130042.30000000002</v>
      </c>
      <c r="J42" s="143">
        <v>12152596.599999998</v>
      </c>
      <c r="K42" s="143">
        <v>2995386.5</v>
      </c>
      <c r="L42" s="143">
        <v>752428.7</v>
      </c>
      <c r="M42" s="143">
        <v>1041166.2000000001</v>
      </c>
      <c r="N42" s="143">
        <v>4788981.4000000004</v>
      </c>
      <c r="O42" s="143">
        <v>16811535.699999999</v>
      </c>
      <c r="P42" s="143">
        <v>130042.30000000002</v>
      </c>
      <c r="Q42" s="143">
        <v>16941578</v>
      </c>
      <c r="R42" s="143">
        <v>20157</v>
      </c>
      <c r="S42" s="143">
        <v>16961735</v>
      </c>
      <c r="T42" s="143">
        <v>16722801</v>
      </c>
    </row>
    <row r="43" spans="1:20" x14ac:dyDescent="0.15">
      <c r="T43" s="208">
        <v>16722801</v>
      </c>
    </row>
    <row r="44" spans="1:20" x14ac:dyDescent="0.15">
      <c r="T44" s="208">
        <f>S42/T43</f>
        <v>1.0142879174367978</v>
      </c>
    </row>
    <row r="45" spans="1:20" x14ac:dyDescent="0.15">
      <c r="Q45" s="144"/>
      <c r="T45" s="210">
        <f>T43-T42</f>
        <v>0</v>
      </c>
    </row>
  </sheetData>
  <mergeCells count="27">
    <mergeCell ref="I4:I5"/>
    <mergeCell ref="A3:A5"/>
    <mergeCell ref="B3:D3"/>
    <mergeCell ref="E3:G3"/>
    <mergeCell ref="Q4:Q5"/>
    <mergeCell ref="J4:J5"/>
    <mergeCell ref="K4:K5"/>
    <mergeCell ref="L4:L5"/>
    <mergeCell ref="M4:M5"/>
    <mergeCell ref="N4:N5"/>
    <mergeCell ref="O4:O5"/>
    <mergeCell ref="T3:T5"/>
    <mergeCell ref="B1:T1"/>
    <mergeCell ref="A2:T2"/>
    <mergeCell ref="H3:J3"/>
    <mergeCell ref="K3:N3"/>
    <mergeCell ref="O3:Q3"/>
    <mergeCell ref="B4:B5"/>
    <mergeCell ref="C4:C5"/>
    <mergeCell ref="D4:D5"/>
    <mergeCell ref="E4:E5"/>
    <mergeCell ref="F4:F5"/>
    <mergeCell ref="G4:G5"/>
    <mergeCell ref="H4:H5"/>
    <mergeCell ref="R3:R5"/>
    <mergeCell ref="S3:S5"/>
    <mergeCell ref="P4:P5"/>
  </mergeCells>
  <pageMargins left="0.11811023622047245" right="0.11811023622047245" top="0.19685039370078741" bottom="0.19685039370078741" header="0.31496062992125984" footer="0.31496062992125984"/>
  <pageSetup paperSize="9" scale="64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view="pageBreakPreview" zoomScale="60" zoomScaleNormal="100" workbookViewId="0">
      <selection activeCell="J12" sqref="J12"/>
    </sheetView>
  </sheetViews>
  <sheetFormatPr defaultColWidth="8.85546875" defaultRowHeight="15" x14ac:dyDescent="0.25"/>
  <cols>
    <col min="1" max="6" width="8.7109375" style="146" customWidth="1"/>
    <col min="7" max="7" width="8" style="146" customWidth="1"/>
    <col min="8" max="8" width="5.85546875" style="146" customWidth="1"/>
    <col min="9" max="9" width="9.28515625" style="146" customWidth="1"/>
    <col min="10" max="10" width="45.28515625" style="146" customWidth="1"/>
    <col min="11" max="11" width="8.85546875" style="146"/>
    <col min="12" max="12" width="8.85546875" style="146" customWidth="1"/>
    <col min="13" max="256" width="8.85546875" style="146"/>
    <col min="257" max="264" width="8.7109375" style="146" customWidth="1"/>
    <col min="265" max="265" width="9.28515625" style="146" customWidth="1"/>
    <col min="266" max="266" width="23" style="146" customWidth="1"/>
    <col min="267" max="267" width="8.85546875" style="146"/>
    <col min="268" max="268" width="8.85546875" style="146" customWidth="1"/>
    <col min="269" max="512" width="8.85546875" style="146"/>
    <col min="513" max="520" width="8.7109375" style="146" customWidth="1"/>
    <col min="521" max="521" width="9.28515625" style="146" customWidth="1"/>
    <col min="522" max="522" width="23" style="146" customWidth="1"/>
    <col min="523" max="523" width="8.85546875" style="146"/>
    <col min="524" max="524" width="8.85546875" style="146" customWidth="1"/>
    <col min="525" max="768" width="8.85546875" style="146"/>
    <col min="769" max="776" width="8.7109375" style="146" customWidth="1"/>
    <col min="777" max="777" width="9.28515625" style="146" customWidth="1"/>
    <col min="778" max="778" width="23" style="146" customWidth="1"/>
    <col min="779" max="779" width="8.85546875" style="146"/>
    <col min="780" max="780" width="8.85546875" style="146" customWidth="1"/>
    <col min="781" max="1024" width="8.85546875" style="146"/>
    <col min="1025" max="1032" width="8.7109375" style="146" customWidth="1"/>
    <col min="1033" max="1033" width="9.28515625" style="146" customWidth="1"/>
    <col min="1034" max="1034" width="23" style="146" customWidth="1"/>
    <col min="1035" max="1035" width="8.85546875" style="146"/>
    <col min="1036" max="1036" width="8.85546875" style="146" customWidth="1"/>
    <col min="1037" max="1280" width="8.85546875" style="146"/>
    <col min="1281" max="1288" width="8.7109375" style="146" customWidth="1"/>
    <col min="1289" max="1289" width="9.28515625" style="146" customWidth="1"/>
    <col min="1290" max="1290" width="23" style="146" customWidth="1"/>
    <col min="1291" max="1291" width="8.85546875" style="146"/>
    <col min="1292" max="1292" width="8.85546875" style="146" customWidth="1"/>
    <col min="1293" max="1536" width="8.85546875" style="146"/>
    <col min="1537" max="1544" width="8.7109375" style="146" customWidth="1"/>
    <col min="1545" max="1545" width="9.28515625" style="146" customWidth="1"/>
    <col min="1546" max="1546" width="23" style="146" customWidth="1"/>
    <col min="1547" max="1547" width="8.85546875" style="146"/>
    <col min="1548" max="1548" width="8.85546875" style="146" customWidth="1"/>
    <col min="1549" max="1792" width="8.85546875" style="146"/>
    <col min="1793" max="1800" width="8.7109375" style="146" customWidth="1"/>
    <col min="1801" max="1801" width="9.28515625" style="146" customWidth="1"/>
    <col min="1802" max="1802" width="23" style="146" customWidth="1"/>
    <col min="1803" max="1803" width="8.85546875" style="146"/>
    <col min="1804" max="1804" width="8.85546875" style="146" customWidth="1"/>
    <col min="1805" max="2048" width="8.85546875" style="146"/>
    <col min="2049" max="2056" width="8.7109375" style="146" customWidth="1"/>
    <col min="2057" max="2057" width="9.28515625" style="146" customWidth="1"/>
    <col min="2058" max="2058" width="23" style="146" customWidth="1"/>
    <col min="2059" max="2059" width="8.85546875" style="146"/>
    <col min="2060" max="2060" width="8.85546875" style="146" customWidth="1"/>
    <col min="2061" max="2304" width="8.85546875" style="146"/>
    <col min="2305" max="2312" width="8.7109375" style="146" customWidth="1"/>
    <col min="2313" max="2313" width="9.28515625" style="146" customWidth="1"/>
    <col min="2314" max="2314" width="23" style="146" customWidth="1"/>
    <col min="2315" max="2315" width="8.85546875" style="146"/>
    <col min="2316" max="2316" width="8.85546875" style="146" customWidth="1"/>
    <col min="2317" max="2560" width="8.85546875" style="146"/>
    <col min="2561" max="2568" width="8.7109375" style="146" customWidth="1"/>
    <col min="2569" max="2569" width="9.28515625" style="146" customWidth="1"/>
    <col min="2570" max="2570" width="23" style="146" customWidth="1"/>
    <col min="2571" max="2571" width="8.85546875" style="146"/>
    <col min="2572" max="2572" width="8.85546875" style="146" customWidth="1"/>
    <col min="2573" max="2816" width="8.85546875" style="146"/>
    <col min="2817" max="2824" width="8.7109375" style="146" customWidth="1"/>
    <col min="2825" max="2825" width="9.28515625" style="146" customWidth="1"/>
    <col min="2826" max="2826" width="23" style="146" customWidth="1"/>
    <col min="2827" max="2827" width="8.85546875" style="146"/>
    <col min="2828" max="2828" width="8.85546875" style="146" customWidth="1"/>
    <col min="2829" max="3072" width="8.85546875" style="146"/>
    <col min="3073" max="3080" width="8.7109375" style="146" customWidth="1"/>
    <col min="3081" max="3081" width="9.28515625" style="146" customWidth="1"/>
    <col min="3082" max="3082" width="23" style="146" customWidth="1"/>
    <col min="3083" max="3083" width="8.85546875" style="146"/>
    <col min="3084" max="3084" width="8.85546875" style="146" customWidth="1"/>
    <col min="3085" max="3328" width="8.85546875" style="146"/>
    <col min="3329" max="3336" width="8.7109375" style="146" customWidth="1"/>
    <col min="3337" max="3337" width="9.28515625" style="146" customWidth="1"/>
    <col min="3338" max="3338" width="23" style="146" customWidth="1"/>
    <col min="3339" max="3339" width="8.85546875" style="146"/>
    <col min="3340" max="3340" width="8.85546875" style="146" customWidth="1"/>
    <col min="3341" max="3584" width="8.85546875" style="146"/>
    <col min="3585" max="3592" width="8.7109375" style="146" customWidth="1"/>
    <col min="3593" max="3593" width="9.28515625" style="146" customWidth="1"/>
    <col min="3594" max="3594" width="23" style="146" customWidth="1"/>
    <col min="3595" max="3595" width="8.85546875" style="146"/>
    <col min="3596" max="3596" width="8.85546875" style="146" customWidth="1"/>
    <col min="3597" max="3840" width="8.85546875" style="146"/>
    <col min="3841" max="3848" width="8.7109375" style="146" customWidth="1"/>
    <col min="3849" max="3849" width="9.28515625" style="146" customWidth="1"/>
    <col min="3850" max="3850" width="23" style="146" customWidth="1"/>
    <col min="3851" max="3851" width="8.85546875" style="146"/>
    <col min="3852" max="3852" width="8.85546875" style="146" customWidth="1"/>
    <col min="3853" max="4096" width="8.85546875" style="146"/>
    <col min="4097" max="4104" width="8.7109375" style="146" customWidth="1"/>
    <col min="4105" max="4105" width="9.28515625" style="146" customWidth="1"/>
    <col min="4106" max="4106" width="23" style="146" customWidth="1"/>
    <col min="4107" max="4107" width="8.85546875" style="146"/>
    <col min="4108" max="4108" width="8.85546875" style="146" customWidth="1"/>
    <col min="4109" max="4352" width="8.85546875" style="146"/>
    <col min="4353" max="4360" width="8.7109375" style="146" customWidth="1"/>
    <col min="4361" max="4361" width="9.28515625" style="146" customWidth="1"/>
    <col min="4362" max="4362" width="23" style="146" customWidth="1"/>
    <col min="4363" max="4363" width="8.85546875" style="146"/>
    <col min="4364" max="4364" width="8.85546875" style="146" customWidth="1"/>
    <col min="4365" max="4608" width="8.85546875" style="146"/>
    <col min="4609" max="4616" width="8.7109375" style="146" customWidth="1"/>
    <col min="4617" max="4617" width="9.28515625" style="146" customWidth="1"/>
    <col min="4618" max="4618" width="23" style="146" customWidth="1"/>
    <col min="4619" max="4619" width="8.85546875" style="146"/>
    <col min="4620" max="4620" width="8.85546875" style="146" customWidth="1"/>
    <col min="4621" max="4864" width="8.85546875" style="146"/>
    <col min="4865" max="4872" width="8.7109375" style="146" customWidth="1"/>
    <col min="4873" max="4873" width="9.28515625" style="146" customWidth="1"/>
    <col min="4874" max="4874" width="23" style="146" customWidth="1"/>
    <col min="4875" max="4875" width="8.85546875" style="146"/>
    <col min="4876" max="4876" width="8.85546875" style="146" customWidth="1"/>
    <col min="4877" max="5120" width="8.85546875" style="146"/>
    <col min="5121" max="5128" width="8.7109375" style="146" customWidth="1"/>
    <col min="5129" max="5129" width="9.28515625" style="146" customWidth="1"/>
    <col min="5130" max="5130" width="23" style="146" customWidth="1"/>
    <col min="5131" max="5131" width="8.85546875" style="146"/>
    <col min="5132" max="5132" width="8.85546875" style="146" customWidth="1"/>
    <col min="5133" max="5376" width="8.85546875" style="146"/>
    <col min="5377" max="5384" width="8.7109375" style="146" customWidth="1"/>
    <col min="5385" max="5385" width="9.28515625" style="146" customWidth="1"/>
    <col min="5386" max="5386" width="23" style="146" customWidth="1"/>
    <col min="5387" max="5387" width="8.85546875" style="146"/>
    <col min="5388" max="5388" width="8.85546875" style="146" customWidth="1"/>
    <col min="5389" max="5632" width="8.85546875" style="146"/>
    <col min="5633" max="5640" width="8.7109375" style="146" customWidth="1"/>
    <col min="5641" max="5641" width="9.28515625" style="146" customWidth="1"/>
    <col min="5642" max="5642" width="23" style="146" customWidth="1"/>
    <col min="5643" max="5643" width="8.85546875" style="146"/>
    <col min="5644" max="5644" width="8.85546875" style="146" customWidth="1"/>
    <col min="5645" max="5888" width="8.85546875" style="146"/>
    <col min="5889" max="5896" width="8.7109375" style="146" customWidth="1"/>
    <col min="5897" max="5897" width="9.28515625" style="146" customWidth="1"/>
    <col min="5898" max="5898" width="23" style="146" customWidth="1"/>
    <col min="5899" max="5899" width="8.85546875" style="146"/>
    <col min="5900" max="5900" width="8.85546875" style="146" customWidth="1"/>
    <col min="5901" max="6144" width="8.85546875" style="146"/>
    <col min="6145" max="6152" width="8.7109375" style="146" customWidth="1"/>
    <col min="6153" max="6153" width="9.28515625" style="146" customWidth="1"/>
    <col min="6154" max="6154" width="23" style="146" customWidth="1"/>
    <col min="6155" max="6155" width="8.85546875" style="146"/>
    <col min="6156" max="6156" width="8.85546875" style="146" customWidth="1"/>
    <col min="6157" max="6400" width="8.85546875" style="146"/>
    <col min="6401" max="6408" width="8.7109375" style="146" customWidth="1"/>
    <col min="6409" max="6409" width="9.28515625" style="146" customWidth="1"/>
    <col min="6410" max="6410" width="23" style="146" customWidth="1"/>
    <col min="6411" max="6411" width="8.85546875" style="146"/>
    <col min="6412" max="6412" width="8.85546875" style="146" customWidth="1"/>
    <col min="6413" max="6656" width="8.85546875" style="146"/>
    <col min="6657" max="6664" width="8.7109375" style="146" customWidth="1"/>
    <col min="6665" max="6665" width="9.28515625" style="146" customWidth="1"/>
    <col min="6666" max="6666" width="23" style="146" customWidth="1"/>
    <col min="6667" max="6667" width="8.85546875" style="146"/>
    <col min="6668" max="6668" width="8.85546875" style="146" customWidth="1"/>
    <col min="6669" max="6912" width="8.85546875" style="146"/>
    <col min="6913" max="6920" width="8.7109375" style="146" customWidth="1"/>
    <col min="6921" max="6921" width="9.28515625" style="146" customWidth="1"/>
    <col min="6922" max="6922" width="23" style="146" customWidth="1"/>
    <col min="6923" max="6923" width="8.85546875" style="146"/>
    <col min="6924" max="6924" width="8.85546875" style="146" customWidth="1"/>
    <col min="6925" max="7168" width="8.85546875" style="146"/>
    <col min="7169" max="7176" width="8.7109375" style="146" customWidth="1"/>
    <col min="7177" max="7177" width="9.28515625" style="146" customWidth="1"/>
    <col min="7178" max="7178" width="23" style="146" customWidth="1"/>
    <col min="7179" max="7179" width="8.85546875" style="146"/>
    <col min="7180" max="7180" width="8.85546875" style="146" customWidth="1"/>
    <col min="7181" max="7424" width="8.85546875" style="146"/>
    <col min="7425" max="7432" width="8.7109375" style="146" customWidth="1"/>
    <col min="7433" max="7433" width="9.28515625" style="146" customWidth="1"/>
    <col min="7434" max="7434" width="23" style="146" customWidth="1"/>
    <col min="7435" max="7435" width="8.85546875" style="146"/>
    <col min="7436" max="7436" width="8.85546875" style="146" customWidth="1"/>
    <col min="7437" max="7680" width="8.85546875" style="146"/>
    <col min="7681" max="7688" width="8.7109375" style="146" customWidth="1"/>
    <col min="7689" max="7689" width="9.28515625" style="146" customWidth="1"/>
    <col min="7690" max="7690" width="23" style="146" customWidth="1"/>
    <col min="7691" max="7691" width="8.85546875" style="146"/>
    <col min="7692" max="7692" width="8.85546875" style="146" customWidth="1"/>
    <col min="7693" max="7936" width="8.85546875" style="146"/>
    <col min="7937" max="7944" width="8.7109375" style="146" customWidth="1"/>
    <col min="7945" max="7945" width="9.28515625" style="146" customWidth="1"/>
    <col min="7946" max="7946" width="23" style="146" customWidth="1"/>
    <col min="7947" max="7947" width="8.85546875" style="146"/>
    <col min="7948" max="7948" width="8.85546875" style="146" customWidth="1"/>
    <col min="7949" max="8192" width="8.85546875" style="146"/>
    <col min="8193" max="8200" width="8.7109375" style="146" customWidth="1"/>
    <col min="8201" max="8201" width="9.28515625" style="146" customWidth="1"/>
    <col min="8202" max="8202" width="23" style="146" customWidth="1"/>
    <col min="8203" max="8203" width="8.85546875" style="146"/>
    <col min="8204" max="8204" width="8.85546875" style="146" customWidth="1"/>
    <col min="8205" max="8448" width="8.85546875" style="146"/>
    <col min="8449" max="8456" width="8.7109375" style="146" customWidth="1"/>
    <col min="8457" max="8457" width="9.28515625" style="146" customWidth="1"/>
    <col min="8458" max="8458" width="23" style="146" customWidth="1"/>
    <col min="8459" max="8459" width="8.85546875" style="146"/>
    <col min="8460" max="8460" width="8.85546875" style="146" customWidth="1"/>
    <col min="8461" max="8704" width="8.85546875" style="146"/>
    <col min="8705" max="8712" width="8.7109375" style="146" customWidth="1"/>
    <col min="8713" max="8713" width="9.28515625" style="146" customWidth="1"/>
    <col min="8714" max="8714" width="23" style="146" customWidth="1"/>
    <col min="8715" max="8715" width="8.85546875" style="146"/>
    <col min="8716" max="8716" width="8.85546875" style="146" customWidth="1"/>
    <col min="8717" max="8960" width="8.85546875" style="146"/>
    <col min="8961" max="8968" width="8.7109375" style="146" customWidth="1"/>
    <col min="8969" max="8969" width="9.28515625" style="146" customWidth="1"/>
    <col min="8970" max="8970" width="23" style="146" customWidth="1"/>
    <col min="8971" max="8971" width="8.85546875" style="146"/>
    <col min="8972" max="8972" width="8.85546875" style="146" customWidth="1"/>
    <col min="8973" max="9216" width="8.85546875" style="146"/>
    <col min="9217" max="9224" width="8.7109375" style="146" customWidth="1"/>
    <col min="9225" max="9225" width="9.28515625" style="146" customWidth="1"/>
    <col min="9226" max="9226" width="23" style="146" customWidth="1"/>
    <col min="9227" max="9227" width="8.85546875" style="146"/>
    <col min="9228" max="9228" width="8.85546875" style="146" customWidth="1"/>
    <col min="9229" max="9472" width="8.85546875" style="146"/>
    <col min="9473" max="9480" width="8.7109375" style="146" customWidth="1"/>
    <col min="9481" max="9481" width="9.28515625" style="146" customWidth="1"/>
    <col min="9482" max="9482" width="23" style="146" customWidth="1"/>
    <col min="9483" max="9483" width="8.85546875" style="146"/>
    <col min="9484" max="9484" width="8.85546875" style="146" customWidth="1"/>
    <col min="9485" max="9728" width="8.85546875" style="146"/>
    <col min="9729" max="9736" width="8.7109375" style="146" customWidth="1"/>
    <col min="9737" max="9737" width="9.28515625" style="146" customWidth="1"/>
    <col min="9738" max="9738" width="23" style="146" customWidth="1"/>
    <col min="9739" max="9739" width="8.85546875" style="146"/>
    <col min="9740" max="9740" width="8.85546875" style="146" customWidth="1"/>
    <col min="9741" max="9984" width="8.85546875" style="146"/>
    <col min="9985" max="9992" width="8.7109375" style="146" customWidth="1"/>
    <col min="9993" max="9993" width="9.28515625" style="146" customWidth="1"/>
    <col min="9994" max="9994" width="23" style="146" customWidth="1"/>
    <col min="9995" max="9995" width="8.85546875" style="146"/>
    <col min="9996" max="9996" width="8.85546875" style="146" customWidth="1"/>
    <col min="9997" max="10240" width="8.85546875" style="146"/>
    <col min="10241" max="10248" width="8.7109375" style="146" customWidth="1"/>
    <col min="10249" max="10249" width="9.28515625" style="146" customWidth="1"/>
    <col min="10250" max="10250" width="23" style="146" customWidth="1"/>
    <col min="10251" max="10251" width="8.85546875" style="146"/>
    <col min="10252" max="10252" width="8.85546875" style="146" customWidth="1"/>
    <col min="10253" max="10496" width="8.85546875" style="146"/>
    <col min="10497" max="10504" width="8.7109375" style="146" customWidth="1"/>
    <col min="10505" max="10505" width="9.28515625" style="146" customWidth="1"/>
    <col min="10506" max="10506" width="23" style="146" customWidth="1"/>
    <col min="10507" max="10507" width="8.85546875" style="146"/>
    <col min="10508" max="10508" width="8.85546875" style="146" customWidth="1"/>
    <col min="10509" max="10752" width="8.85546875" style="146"/>
    <col min="10753" max="10760" width="8.7109375" style="146" customWidth="1"/>
    <col min="10761" max="10761" width="9.28515625" style="146" customWidth="1"/>
    <col min="10762" max="10762" width="23" style="146" customWidth="1"/>
    <col min="10763" max="10763" width="8.85546875" style="146"/>
    <col min="10764" max="10764" width="8.85546875" style="146" customWidth="1"/>
    <col min="10765" max="11008" width="8.85546875" style="146"/>
    <col min="11009" max="11016" width="8.7109375" style="146" customWidth="1"/>
    <col min="11017" max="11017" width="9.28515625" style="146" customWidth="1"/>
    <col min="11018" max="11018" width="23" style="146" customWidth="1"/>
    <col min="11019" max="11019" width="8.85546875" style="146"/>
    <col min="11020" max="11020" width="8.85546875" style="146" customWidth="1"/>
    <col min="11021" max="11264" width="8.85546875" style="146"/>
    <col min="11265" max="11272" width="8.7109375" style="146" customWidth="1"/>
    <col min="11273" max="11273" width="9.28515625" style="146" customWidth="1"/>
    <col min="11274" max="11274" width="23" style="146" customWidth="1"/>
    <col min="11275" max="11275" width="8.85546875" style="146"/>
    <col min="11276" max="11276" width="8.85546875" style="146" customWidth="1"/>
    <col min="11277" max="11520" width="8.85546875" style="146"/>
    <col min="11521" max="11528" width="8.7109375" style="146" customWidth="1"/>
    <col min="11529" max="11529" width="9.28515625" style="146" customWidth="1"/>
    <col min="11530" max="11530" width="23" style="146" customWidth="1"/>
    <col min="11531" max="11531" width="8.85546875" style="146"/>
    <col min="11532" max="11532" width="8.85546875" style="146" customWidth="1"/>
    <col min="11533" max="11776" width="8.85546875" style="146"/>
    <col min="11777" max="11784" width="8.7109375" style="146" customWidth="1"/>
    <col min="11785" max="11785" width="9.28515625" style="146" customWidth="1"/>
    <col min="11786" max="11786" width="23" style="146" customWidth="1"/>
    <col min="11787" max="11787" width="8.85546875" style="146"/>
    <col min="11788" max="11788" width="8.85546875" style="146" customWidth="1"/>
    <col min="11789" max="12032" width="8.85546875" style="146"/>
    <col min="12033" max="12040" width="8.7109375" style="146" customWidth="1"/>
    <col min="12041" max="12041" width="9.28515625" style="146" customWidth="1"/>
    <col min="12042" max="12042" width="23" style="146" customWidth="1"/>
    <col min="12043" max="12043" width="8.85546875" style="146"/>
    <col min="12044" max="12044" width="8.85546875" style="146" customWidth="1"/>
    <col min="12045" max="12288" width="8.85546875" style="146"/>
    <col min="12289" max="12296" width="8.7109375" style="146" customWidth="1"/>
    <col min="12297" max="12297" width="9.28515625" style="146" customWidth="1"/>
    <col min="12298" max="12298" width="23" style="146" customWidth="1"/>
    <col min="12299" max="12299" width="8.85546875" style="146"/>
    <col min="12300" max="12300" width="8.85546875" style="146" customWidth="1"/>
    <col min="12301" max="12544" width="8.85546875" style="146"/>
    <col min="12545" max="12552" width="8.7109375" style="146" customWidth="1"/>
    <col min="12553" max="12553" width="9.28515625" style="146" customWidth="1"/>
    <col min="12554" max="12554" width="23" style="146" customWidth="1"/>
    <col min="12555" max="12555" width="8.85546875" style="146"/>
    <col min="12556" max="12556" width="8.85546875" style="146" customWidth="1"/>
    <col min="12557" max="12800" width="8.85546875" style="146"/>
    <col min="12801" max="12808" width="8.7109375" style="146" customWidth="1"/>
    <col min="12809" max="12809" width="9.28515625" style="146" customWidth="1"/>
    <col min="12810" max="12810" width="23" style="146" customWidth="1"/>
    <col min="12811" max="12811" width="8.85546875" style="146"/>
    <col min="12812" max="12812" width="8.85546875" style="146" customWidth="1"/>
    <col min="12813" max="13056" width="8.85546875" style="146"/>
    <col min="13057" max="13064" width="8.7109375" style="146" customWidth="1"/>
    <col min="13065" max="13065" width="9.28515625" style="146" customWidth="1"/>
    <col min="13066" max="13066" width="23" style="146" customWidth="1"/>
    <col min="13067" max="13067" width="8.85546875" style="146"/>
    <col min="13068" max="13068" width="8.85546875" style="146" customWidth="1"/>
    <col min="13069" max="13312" width="8.85546875" style="146"/>
    <col min="13313" max="13320" width="8.7109375" style="146" customWidth="1"/>
    <col min="13321" max="13321" width="9.28515625" style="146" customWidth="1"/>
    <col min="13322" max="13322" width="23" style="146" customWidth="1"/>
    <col min="13323" max="13323" width="8.85546875" style="146"/>
    <col min="13324" max="13324" width="8.85546875" style="146" customWidth="1"/>
    <col min="13325" max="13568" width="8.85546875" style="146"/>
    <col min="13569" max="13576" width="8.7109375" style="146" customWidth="1"/>
    <col min="13577" max="13577" width="9.28515625" style="146" customWidth="1"/>
    <col min="13578" max="13578" width="23" style="146" customWidth="1"/>
    <col min="13579" max="13579" width="8.85546875" style="146"/>
    <col min="13580" max="13580" width="8.85546875" style="146" customWidth="1"/>
    <col min="13581" max="13824" width="8.85546875" style="146"/>
    <col min="13825" max="13832" width="8.7109375" style="146" customWidth="1"/>
    <col min="13833" max="13833" width="9.28515625" style="146" customWidth="1"/>
    <col min="13834" max="13834" width="23" style="146" customWidth="1"/>
    <col min="13835" max="13835" width="8.85546875" style="146"/>
    <col min="13836" max="13836" width="8.85546875" style="146" customWidth="1"/>
    <col min="13837" max="14080" width="8.85546875" style="146"/>
    <col min="14081" max="14088" width="8.7109375" style="146" customWidth="1"/>
    <col min="14089" max="14089" width="9.28515625" style="146" customWidth="1"/>
    <col min="14090" max="14090" width="23" style="146" customWidth="1"/>
    <col min="14091" max="14091" width="8.85546875" style="146"/>
    <col min="14092" max="14092" width="8.85546875" style="146" customWidth="1"/>
    <col min="14093" max="14336" width="8.85546875" style="146"/>
    <col min="14337" max="14344" width="8.7109375" style="146" customWidth="1"/>
    <col min="14345" max="14345" width="9.28515625" style="146" customWidth="1"/>
    <col min="14346" max="14346" width="23" style="146" customWidth="1"/>
    <col min="14347" max="14347" width="8.85546875" style="146"/>
    <col min="14348" max="14348" width="8.85546875" style="146" customWidth="1"/>
    <col min="14349" max="14592" width="8.85546875" style="146"/>
    <col min="14593" max="14600" width="8.7109375" style="146" customWidth="1"/>
    <col min="14601" max="14601" width="9.28515625" style="146" customWidth="1"/>
    <col min="14602" max="14602" width="23" style="146" customWidth="1"/>
    <col min="14603" max="14603" width="8.85546875" style="146"/>
    <col min="14604" max="14604" width="8.85546875" style="146" customWidth="1"/>
    <col min="14605" max="14848" width="8.85546875" style="146"/>
    <col min="14849" max="14856" width="8.7109375" style="146" customWidth="1"/>
    <col min="14857" max="14857" width="9.28515625" style="146" customWidth="1"/>
    <col min="14858" max="14858" width="23" style="146" customWidth="1"/>
    <col min="14859" max="14859" width="8.85546875" style="146"/>
    <col min="14860" max="14860" width="8.85546875" style="146" customWidth="1"/>
    <col min="14861" max="15104" width="8.85546875" style="146"/>
    <col min="15105" max="15112" width="8.7109375" style="146" customWidth="1"/>
    <col min="15113" max="15113" width="9.28515625" style="146" customWidth="1"/>
    <col min="15114" max="15114" width="23" style="146" customWidth="1"/>
    <col min="15115" max="15115" width="8.85546875" style="146"/>
    <col min="15116" max="15116" width="8.85546875" style="146" customWidth="1"/>
    <col min="15117" max="15360" width="8.85546875" style="146"/>
    <col min="15361" max="15368" width="8.7109375" style="146" customWidth="1"/>
    <col min="15369" max="15369" width="9.28515625" style="146" customWidth="1"/>
    <col min="15370" max="15370" width="23" style="146" customWidth="1"/>
    <col min="15371" max="15371" width="8.85546875" style="146"/>
    <col min="15372" max="15372" width="8.85546875" style="146" customWidth="1"/>
    <col min="15373" max="15616" width="8.85546875" style="146"/>
    <col min="15617" max="15624" width="8.7109375" style="146" customWidth="1"/>
    <col min="15625" max="15625" width="9.28515625" style="146" customWidth="1"/>
    <col min="15626" max="15626" width="23" style="146" customWidth="1"/>
    <col min="15627" max="15627" width="8.85546875" style="146"/>
    <col min="15628" max="15628" width="8.85546875" style="146" customWidth="1"/>
    <col min="15629" max="15872" width="8.85546875" style="146"/>
    <col min="15873" max="15880" width="8.7109375" style="146" customWidth="1"/>
    <col min="15881" max="15881" width="9.28515625" style="146" customWidth="1"/>
    <col min="15882" max="15882" width="23" style="146" customWidth="1"/>
    <col min="15883" max="15883" width="8.85546875" style="146"/>
    <col min="15884" max="15884" width="8.85546875" style="146" customWidth="1"/>
    <col min="15885" max="16128" width="8.85546875" style="146"/>
    <col min="16129" max="16136" width="8.7109375" style="146" customWidth="1"/>
    <col min="16137" max="16137" width="9.28515625" style="146" customWidth="1"/>
    <col min="16138" max="16138" width="23" style="146" customWidth="1"/>
    <col min="16139" max="16139" width="8.85546875" style="146"/>
    <col min="16140" max="16140" width="8.85546875" style="146" customWidth="1"/>
    <col min="16141" max="16384" width="8.85546875" style="146"/>
  </cols>
  <sheetData>
    <row r="1" spans="1:10" ht="45.75" customHeight="1" x14ac:dyDescent="0.25">
      <c r="A1" s="369" t="s">
        <v>183</v>
      </c>
      <c r="B1" s="369"/>
      <c r="C1" s="369"/>
      <c r="D1" s="369"/>
      <c r="E1" s="369"/>
      <c r="F1" s="369"/>
      <c r="G1" s="369"/>
      <c r="H1" s="369"/>
      <c r="I1" s="369"/>
      <c r="J1" s="369"/>
    </row>
    <row r="2" spans="1:10" x14ac:dyDescent="0.25">
      <c r="A2" s="370" t="s">
        <v>230</v>
      </c>
      <c r="B2" s="370"/>
      <c r="C2" s="370"/>
      <c r="D2" s="370"/>
      <c r="E2" s="370"/>
      <c r="F2" s="370"/>
      <c r="G2" s="370"/>
      <c r="H2" s="370"/>
      <c r="I2" s="370"/>
      <c r="J2" s="370"/>
    </row>
    <row r="4" spans="1:10" ht="26.25" customHeight="1" x14ac:dyDescent="0.25">
      <c r="A4" s="371" t="s">
        <v>184</v>
      </c>
      <c r="B4" s="371"/>
      <c r="C4" s="371"/>
      <c r="D4" s="371"/>
      <c r="E4" s="371"/>
      <c r="F4" s="371"/>
      <c r="G4" s="372" t="s">
        <v>185</v>
      </c>
      <c r="H4" s="372"/>
      <c r="I4" s="372"/>
      <c r="J4" s="372"/>
    </row>
    <row r="5" spans="1:10" x14ac:dyDescent="0.25">
      <c r="A5" s="367" t="s">
        <v>186</v>
      </c>
      <c r="B5" s="367"/>
      <c r="C5" s="367"/>
      <c r="D5" s="367"/>
      <c r="E5" s="367"/>
      <c r="F5" s="367"/>
      <c r="G5" s="367"/>
      <c r="H5" s="373" t="s">
        <v>187</v>
      </c>
      <c r="I5" s="373"/>
      <c r="J5" s="373"/>
    </row>
    <row r="6" spans="1:10" ht="50.25" customHeight="1" x14ac:dyDescent="0.25">
      <c r="A6" s="371" t="s">
        <v>188</v>
      </c>
      <c r="B6" s="371"/>
      <c r="C6" s="371"/>
      <c r="D6" s="374" t="s">
        <v>189</v>
      </c>
      <c r="E6" s="374"/>
      <c r="F6" s="374"/>
      <c r="G6" s="374"/>
      <c r="H6" s="374"/>
      <c r="I6" s="374"/>
      <c r="J6" s="374"/>
    </row>
    <row r="7" spans="1:10" ht="105" customHeight="1" x14ac:dyDescent="0.25">
      <c r="A7" s="375" t="s">
        <v>190</v>
      </c>
      <c r="B7" s="375"/>
      <c r="C7" s="375"/>
      <c r="D7" s="372" t="s">
        <v>191</v>
      </c>
      <c r="E7" s="372"/>
      <c r="F7" s="372"/>
      <c r="G7" s="372"/>
      <c r="H7" s="372"/>
      <c r="I7" s="372"/>
      <c r="J7" s="372"/>
    </row>
    <row r="8" spans="1:10" x14ac:dyDescent="0.25">
      <c r="B8" s="147"/>
      <c r="C8" s="147"/>
      <c r="D8" s="376" t="s">
        <v>192</v>
      </c>
      <c r="E8" s="376"/>
      <c r="F8" s="376"/>
      <c r="G8" s="376"/>
      <c r="H8" s="376"/>
      <c r="I8" s="376"/>
      <c r="J8" s="376"/>
    </row>
    <row r="9" spans="1:10" x14ac:dyDescent="0.25">
      <c r="A9" s="367" t="s">
        <v>193</v>
      </c>
      <c r="B9" s="367"/>
      <c r="C9" s="367"/>
      <c r="D9" s="367"/>
      <c r="E9" s="367"/>
      <c r="F9" s="368" t="s">
        <v>194</v>
      </c>
      <c r="G9" s="368"/>
      <c r="H9" s="368"/>
      <c r="I9" s="368"/>
      <c r="J9" s="368"/>
    </row>
    <row r="10" spans="1:10" x14ac:dyDescent="0.25">
      <c r="A10" s="367" t="s">
        <v>195</v>
      </c>
      <c r="B10" s="367"/>
      <c r="C10" s="367"/>
      <c r="D10" s="367"/>
      <c r="E10" s="367"/>
      <c r="F10" s="367"/>
      <c r="G10" s="373" t="s">
        <v>196</v>
      </c>
      <c r="H10" s="373"/>
      <c r="I10" s="373"/>
      <c r="J10" s="373"/>
    </row>
    <row r="11" spans="1:10" x14ac:dyDescent="0.25">
      <c r="A11" s="146" t="s">
        <v>197</v>
      </c>
    </row>
    <row r="12" spans="1:10" ht="28.5" x14ac:dyDescent="0.25">
      <c r="A12" s="378" t="s">
        <v>198</v>
      </c>
      <c r="B12" s="378"/>
      <c r="C12" s="378"/>
      <c r="D12" s="378"/>
      <c r="E12" s="378"/>
      <c r="F12" s="378"/>
      <c r="G12" s="378"/>
      <c r="H12" s="378"/>
      <c r="I12" s="378"/>
      <c r="J12" s="148" t="s">
        <v>199</v>
      </c>
    </row>
    <row r="13" spans="1:10" x14ac:dyDescent="0.25">
      <c r="A13" s="379" t="s">
        <v>20</v>
      </c>
      <c r="B13" s="379"/>
      <c r="C13" s="379"/>
      <c r="D13" s="379"/>
      <c r="E13" s="379"/>
      <c r="F13" s="379"/>
      <c r="G13" s="379"/>
      <c r="H13" s="379"/>
      <c r="I13" s="379"/>
      <c r="J13" s="149">
        <v>111931</v>
      </c>
    </row>
    <row r="14" spans="1:10" x14ac:dyDescent="0.25">
      <c r="A14" s="377" t="s">
        <v>23</v>
      </c>
      <c r="B14" s="377"/>
      <c r="C14" s="377"/>
      <c r="D14" s="377"/>
      <c r="E14" s="377"/>
      <c r="F14" s="377"/>
      <c r="G14" s="377"/>
      <c r="H14" s="377"/>
      <c r="I14" s="377"/>
      <c r="J14" s="149">
        <v>205571.5</v>
      </c>
    </row>
    <row r="15" spans="1:10" x14ac:dyDescent="0.25">
      <c r="A15" s="377" t="s">
        <v>25</v>
      </c>
      <c r="B15" s="377"/>
      <c r="C15" s="377"/>
      <c r="D15" s="377"/>
      <c r="E15" s="377"/>
      <c r="F15" s="377"/>
      <c r="G15" s="377"/>
      <c r="H15" s="377"/>
      <c r="I15" s="377"/>
      <c r="J15" s="149">
        <v>134618</v>
      </c>
    </row>
    <row r="16" spans="1:10" x14ac:dyDescent="0.25">
      <c r="A16" s="377" t="s">
        <v>26</v>
      </c>
      <c r="B16" s="377"/>
      <c r="C16" s="377"/>
      <c r="D16" s="377"/>
      <c r="E16" s="377"/>
      <c r="F16" s="377"/>
      <c r="G16" s="377"/>
      <c r="H16" s="377"/>
      <c r="I16" s="377"/>
      <c r="J16" s="149">
        <v>89752.3</v>
      </c>
    </row>
    <row r="17" spans="1:13" x14ac:dyDescent="0.25">
      <c r="A17" s="377" t="s">
        <v>27</v>
      </c>
      <c r="B17" s="377"/>
      <c r="C17" s="377"/>
      <c r="D17" s="377"/>
      <c r="E17" s="377"/>
      <c r="F17" s="377"/>
      <c r="G17" s="377"/>
      <c r="H17" s="377"/>
      <c r="I17" s="377"/>
      <c r="J17" s="149">
        <v>88849</v>
      </c>
    </row>
    <row r="18" spans="1:13" x14ac:dyDescent="0.25">
      <c r="A18" s="377" t="s">
        <v>28</v>
      </c>
      <c r="B18" s="377"/>
      <c r="C18" s="377"/>
      <c r="D18" s="377"/>
      <c r="E18" s="377"/>
      <c r="F18" s="377"/>
      <c r="G18" s="377"/>
      <c r="H18" s="377"/>
      <c r="I18" s="377"/>
      <c r="J18" s="149">
        <v>61054.5</v>
      </c>
    </row>
    <row r="19" spans="1:13" x14ac:dyDescent="0.25">
      <c r="A19" s="377" t="s">
        <v>29</v>
      </c>
      <c r="B19" s="377"/>
      <c r="C19" s="377"/>
      <c r="D19" s="377"/>
      <c r="E19" s="377"/>
      <c r="F19" s="377"/>
      <c r="G19" s="377"/>
      <c r="H19" s="377"/>
      <c r="I19" s="377"/>
      <c r="J19" s="149">
        <v>319164</v>
      </c>
    </row>
    <row r="20" spans="1:13" x14ac:dyDescent="0.25">
      <c r="A20" s="377" t="s">
        <v>30</v>
      </c>
      <c r="B20" s="377"/>
      <c r="C20" s="377"/>
      <c r="D20" s="377"/>
      <c r="E20" s="377"/>
      <c r="F20" s="377"/>
      <c r="G20" s="377"/>
      <c r="H20" s="377"/>
      <c r="I20" s="377"/>
      <c r="J20" s="149">
        <v>311156.59999999998</v>
      </c>
    </row>
    <row r="21" spans="1:13" x14ac:dyDescent="0.25">
      <c r="A21" s="377" t="s">
        <v>31</v>
      </c>
      <c r="B21" s="377"/>
      <c r="C21" s="377"/>
      <c r="D21" s="377"/>
      <c r="E21" s="377"/>
      <c r="F21" s="377"/>
      <c r="G21" s="377"/>
      <c r="H21" s="377"/>
      <c r="I21" s="377"/>
      <c r="J21" s="149">
        <v>116492.8</v>
      </c>
    </row>
    <row r="22" spans="1:13" x14ac:dyDescent="0.25">
      <c r="A22" s="377" t="s">
        <v>32</v>
      </c>
      <c r="B22" s="377"/>
      <c r="C22" s="377"/>
      <c r="D22" s="377"/>
      <c r="E22" s="377"/>
      <c r="F22" s="377"/>
      <c r="G22" s="377"/>
      <c r="H22" s="377"/>
      <c r="I22" s="377"/>
      <c r="J22" s="149">
        <v>123641.1</v>
      </c>
      <c r="M22" s="150"/>
    </row>
    <row r="23" spans="1:13" x14ac:dyDescent="0.25">
      <c r="A23" s="377" t="s">
        <v>34</v>
      </c>
      <c r="B23" s="377"/>
      <c r="C23" s="377"/>
      <c r="D23" s="377"/>
      <c r="E23" s="377"/>
      <c r="F23" s="377"/>
      <c r="G23" s="377"/>
      <c r="H23" s="377"/>
      <c r="I23" s="377"/>
      <c r="J23" s="149">
        <v>204574.3</v>
      </c>
    </row>
    <row r="24" spans="1:13" x14ac:dyDescent="0.25">
      <c r="A24" s="377" t="s">
        <v>35</v>
      </c>
      <c r="B24" s="377"/>
      <c r="C24" s="377"/>
      <c r="D24" s="377"/>
      <c r="E24" s="377"/>
      <c r="F24" s="377"/>
      <c r="G24" s="377"/>
      <c r="H24" s="377"/>
      <c r="I24" s="377"/>
      <c r="J24" s="149">
        <v>56903.9</v>
      </c>
    </row>
    <row r="25" spans="1:13" x14ac:dyDescent="0.25">
      <c r="A25" s="377" t="s">
        <v>154</v>
      </c>
      <c r="B25" s="377"/>
      <c r="C25" s="377"/>
      <c r="D25" s="377"/>
      <c r="E25" s="377"/>
      <c r="F25" s="377"/>
      <c r="G25" s="377"/>
      <c r="H25" s="377"/>
      <c r="I25" s="377"/>
      <c r="J25" s="149">
        <v>152315</v>
      </c>
    </row>
    <row r="26" spans="1:13" x14ac:dyDescent="0.25">
      <c r="A26" s="377" t="s">
        <v>37</v>
      </c>
      <c r="B26" s="377"/>
      <c r="C26" s="377"/>
      <c r="D26" s="377"/>
      <c r="E26" s="377"/>
      <c r="F26" s="377"/>
      <c r="G26" s="377"/>
      <c r="H26" s="377"/>
      <c r="I26" s="377"/>
      <c r="J26" s="149">
        <v>294523.8</v>
      </c>
    </row>
    <row r="27" spans="1:13" x14ac:dyDescent="0.25">
      <c r="A27" s="377" t="s">
        <v>38</v>
      </c>
      <c r="B27" s="377"/>
      <c r="C27" s="377"/>
      <c r="D27" s="377"/>
      <c r="E27" s="377"/>
      <c r="F27" s="377"/>
      <c r="G27" s="377"/>
      <c r="H27" s="377"/>
      <c r="I27" s="377"/>
      <c r="J27" s="149">
        <v>161410.4</v>
      </c>
    </row>
    <row r="28" spans="1:13" x14ac:dyDescent="0.25">
      <c r="A28" s="377" t="s">
        <v>39</v>
      </c>
      <c r="B28" s="377"/>
      <c r="C28" s="377"/>
      <c r="D28" s="377"/>
      <c r="E28" s="377"/>
      <c r="F28" s="377"/>
      <c r="G28" s="377"/>
      <c r="H28" s="377"/>
      <c r="I28" s="377"/>
      <c r="J28" s="149">
        <v>59616.6</v>
      </c>
    </row>
    <row r="29" spans="1:13" x14ac:dyDescent="0.25">
      <c r="A29" s="377" t="s">
        <v>40</v>
      </c>
      <c r="B29" s="377"/>
      <c r="C29" s="377"/>
      <c r="D29" s="377"/>
      <c r="E29" s="377"/>
      <c r="F29" s="377"/>
      <c r="G29" s="377"/>
      <c r="H29" s="377"/>
      <c r="I29" s="377"/>
      <c r="J29" s="149">
        <v>175283.8</v>
      </c>
    </row>
    <row r="30" spans="1:13" x14ac:dyDescent="0.25">
      <c r="A30" s="377" t="s">
        <v>41</v>
      </c>
      <c r="B30" s="377"/>
      <c r="C30" s="377"/>
      <c r="D30" s="377"/>
      <c r="E30" s="377"/>
      <c r="F30" s="377"/>
      <c r="G30" s="377"/>
      <c r="H30" s="377"/>
      <c r="I30" s="377"/>
      <c r="J30" s="149">
        <v>250282.4</v>
      </c>
    </row>
    <row r="31" spans="1:13" x14ac:dyDescent="0.25">
      <c r="A31" s="377" t="s">
        <v>42</v>
      </c>
      <c r="B31" s="377"/>
      <c r="C31" s="377"/>
      <c r="D31" s="377"/>
      <c r="E31" s="377"/>
      <c r="F31" s="377"/>
      <c r="G31" s="377"/>
      <c r="H31" s="377"/>
      <c r="I31" s="377"/>
      <c r="J31" s="149">
        <v>907223.9</v>
      </c>
    </row>
    <row r="32" spans="1:13" x14ac:dyDescent="0.25">
      <c r="A32" s="377" t="s">
        <v>44</v>
      </c>
      <c r="B32" s="377"/>
      <c r="C32" s="377"/>
      <c r="D32" s="377"/>
      <c r="E32" s="377"/>
      <c r="F32" s="377"/>
      <c r="G32" s="377"/>
      <c r="H32" s="377"/>
      <c r="I32" s="377"/>
      <c r="J32" s="149">
        <v>135568.1</v>
      </c>
    </row>
    <row r="33" spans="1:13" x14ac:dyDescent="0.25">
      <c r="A33" s="377" t="s">
        <v>45</v>
      </c>
      <c r="B33" s="377"/>
      <c r="C33" s="377"/>
      <c r="D33" s="377"/>
      <c r="E33" s="377"/>
      <c r="F33" s="377"/>
      <c r="G33" s="377"/>
      <c r="H33" s="377"/>
      <c r="I33" s="377"/>
      <c r="J33" s="149">
        <v>35638.5</v>
      </c>
    </row>
    <row r="34" spans="1:13" x14ac:dyDescent="0.25">
      <c r="A34" s="377" t="s">
        <v>46</v>
      </c>
      <c r="B34" s="377"/>
      <c r="C34" s="377"/>
      <c r="D34" s="377"/>
      <c r="E34" s="377"/>
      <c r="F34" s="377"/>
      <c r="G34" s="377"/>
      <c r="H34" s="377"/>
      <c r="I34" s="377"/>
      <c r="J34" s="149">
        <v>138285.5</v>
      </c>
    </row>
    <row r="35" spans="1:13" x14ac:dyDescent="0.25">
      <c r="A35" s="377" t="s">
        <v>47</v>
      </c>
      <c r="B35" s="377"/>
      <c r="C35" s="377"/>
      <c r="D35" s="377"/>
      <c r="E35" s="377"/>
      <c r="F35" s="377"/>
      <c r="G35" s="377"/>
      <c r="H35" s="377"/>
      <c r="I35" s="377"/>
      <c r="J35" s="149">
        <v>178273</v>
      </c>
    </row>
    <row r="36" spans="1:13" x14ac:dyDescent="0.25">
      <c r="A36" s="377" t="s">
        <v>48</v>
      </c>
      <c r="B36" s="377"/>
      <c r="C36" s="377"/>
      <c r="D36" s="377"/>
      <c r="E36" s="377"/>
      <c r="F36" s="377"/>
      <c r="G36" s="377"/>
      <c r="H36" s="377"/>
      <c r="I36" s="377"/>
      <c r="J36" s="149">
        <v>335519.2</v>
      </c>
    </row>
    <row r="37" spans="1:13" x14ac:dyDescent="0.25">
      <c r="A37" s="377" t="s">
        <v>49</v>
      </c>
      <c r="B37" s="377"/>
      <c r="C37" s="377"/>
      <c r="D37" s="377"/>
      <c r="E37" s="377"/>
      <c r="F37" s="377"/>
      <c r="G37" s="377"/>
      <c r="H37" s="377"/>
      <c r="I37" s="377"/>
      <c r="J37" s="149">
        <v>70671.899999999994</v>
      </c>
    </row>
    <row r="38" spans="1:13" x14ac:dyDescent="0.25">
      <c r="A38" s="377" t="s">
        <v>50</v>
      </c>
      <c r="B38" s="377"/>
      <c r="C38" s="377"/>
      <c r="D38" s="377"/>
      <c r="E38" s="377"/>
      <c r="F38" s="377"/>
      <c r="G38" s="377"/>
      <c r="H38" s="377"/>
      <c r="I38" s="377"/>
      <c r="J38" s="149">
        <v>85481</v>
      </c>
    </row>
    <row r="39" spans="1:13" x14ac:dyDescent="0.25">
      <c r="A39" s="377" t="s">
        <v>51</v>
      </c>
      <c r="B39" s="377"/>
      <c r="C39" s="377"/>
      <c r="D39" s="377"/>
      <c r="E39" s="377"/>
      <c r="F39" s="377"/>
      <c r="G39" s="377"/>
      <c r="H39" s="377"/>
      <c r="I39" s="377"/>
      <c r="J39" s="149">
        <v>119930.8</v>
      </c>
    </row>
    <row r="40" spans="1:13" x14ac:dyDescent="0.25">
      <c r="A40" s="377" t="s">
        <v>52</v>
      </c>
      <c r="B40" s="377"/>
      <c r="C40" s="377"/>
      <c r="D40" s="377"/>
      <c r="E40" s="377"/>
      <c r="F40" s="377"/>
      <c r="G40" s="377"/>
      <c r="H40" s="377"/>
      <c r="I40" s="377"/>
      <c r="J40" s="149">
        <v>246956</v>
      </c>
    </row>
    <row r="41" spans="1:13" x14ac:dyDescent="0.25">
      <c r="A41" s="377" t="s">
        <v>53</v>
      </c>
      <c r="B41" s="377"/>
      <c r="C41" s="377"/>
      <c r="D41" s="377"/>
      <c r="E41" s="377"/>
      <c r="F41" s="377"/>
      <c r="G41" s="377"/>
      <c r="H41" s="377"/>
      <c r="I41" s="377"/>
      <c r="J41" s="149">
        <v>94928.6</v>
      </c>
    </row>
    <row r="42" spans="1:13" x14ac:dyDescent="0.25">
      <c r="A42" s="377" t="s">
        <v>54</v>
      </c>
      <c r="B42" s="377"/>
      <c r="C42" s="377"/>
      <c r="D42" s="377"/>
      <c r="E42" s="377"/>
      <c r="F42" s="377"/>
      <c r="G42" s="377"/>
      <c r="H42" s="377"/>
      <c r="I42" s="377"/>
      <c r="J42" s="149">
        <v>94335</v>
      </c>
    </row>
    <row r="43" spans="1:13" x14ac:dyDescent="0.25">
      <c r="A43" s="377" t="s">
        <v>55</v>
      </c>
      <c r="B43" s="377"/>
      <c r="C43" s="377"/>
      <c r="D43" s="377"/>
      <c r="E43" s="377"/>
      <c r="F43" s="377"/>
      <c r="G43" s="377"/>
      <c r="H43" s="377"/>
      <c r="I43" s="377"/>
      <c r="J43" s="149">
        <v>793575.8</v>
      </c>
    </row>
    <row r="44" spans="1:13" x14ac:dyDescent="0.25">
      <c r="A44" s="377" t="s">
        <v>56</v>
      </c>
      <c r="B44" s="377"/>
      <c r="C44" s="377"/>
      <c r="D44" s="377"/>
      <c r="E44" s="377"/>
      <c r="F44" s="377"/>
      <c r="G44" s="377"/>
      <c r="H44" s="377"/>
      <c r="I44" s="377"/>
      <c r="J44" s="149">
        <v>437138.2</v>
      </c>
    </row>
    <row r="45" spans="1:13" x14ac:dyDescent="0.25">
      <c r="A45" s="377" t="s">
        <v>155</v>
      </c>
      <c r="B45" s="377"/>
      <c r="C45" s="377"/>
      <c r="D45" s="377"/>
      <c r="E45" s="377"/>
      <c r="F45" s="377"/>
      <c r="G45" s="377"/>
      <c r="H45" s="377"/>
      <c r="I45" s="377"/>
      <c r="J45" s="149">
        <v>203080.9</v>
      </c>
    </row>
    <row r="46" spans="1:13" x14ac:dyDescent="0.25">
      <c r="A46" s="377" t="s">
        <v>58</v>
      </c>
      <c r="B46" s="377"/>
      <c r="C46" s="377"/>
      <c r="D46" s="377"/>
      <c r="E46" s="377"/>
      <c r="F46" s="377"/>
      <c r="G46" s="377"/>
      <c r="H46" s="377"/>
      <c r="I46" s="377"/>
      <c r="J46" s="149">
        <v>199587.20000000001</v>
      </c>
    </row>
    <row r="47" spans="1:13" x14ac:dyDescent="0.25">
      <c r="A47" s="377" t="s">
        <v>59</v>
      </c>
      <c r="B47" s="377"/>
      <c r="C47" s="377"/>
      <c r="D47" s="377"/>
      <c r="E47" s="377"/>
      <c r="F47" s="377"/>
      <c r="G47" s="377"/>
      <c r="H47" s="377"/>
      <c r="I47" s="377"/>
      <c r="J47" s="149">
        <v>9729466.4000000004</v>
      </c>
    </row>
    <row r="48" spans="1:13" x14ac:dyDescent="0.25">
      <c r="A48" s="382" t="s">
        <v>200</v>
      </c>
      <c r="B48" s="382"/>
      <c r="C48" s="382"/>
      <c r="D48" s="382"/>
      <c r="E48" s="382"/>
      <c r="F48" s="382"/>
      <c r="G48" s="382"/>
      <c r="H48" s="382"/>
      <c r="I48" s="382"/>
      <c r="J48" s="151">
        <f>SUM(J13:J47)</f>
        <v>16722801</v>
      </c>
      <c r="M48" s="150"/>
    </row>
    <row r="50" spans="1:10" x14ac:dyDescent="0.25">
      <c r="A50" s="383" t="s">
        <v>201</v>
      </c>
      <c r="B50" s="383"/>
      <c r="C50" s="383"/>
      <c r="D50" s="383"/>
      <c r="E50" s="383"/>
      <c r="F50" s="383"/>
      <c r="G50" s="383"/>
      <c r="H50" s="383"/>
      <c r="I50" s="383"/>
      <c r="J50" s="383"/>
    </row>
    <row r="51" spans="1:10" x14ac:dyDescent="0.25">
      <c r="A51" s="371" t="s">
        <v>202</v>
      </c>
      <c r="B51" s="371"/>
      <c r="C51" s="371"/>
      <c r="D51" s="371"/>
      <c r="E51" s="371"/>
      <c r="F51" s="368"/>
      <c r="G51" s="368"/>
      <c r="I51" s="368" t="s">
        <v>203</v>
      </c>
      <c r="J51" s="368"/>
    </row>
    <row r="52" spans="1:10" x14ac:dyDescent="0.25">
      <c r="F52" s="380" t="s">
        <v>204</v>
      </c>
      <c r="G52" s="380"/>
      <c r="I52" s="380" t="s">
        <v>205</v>
      </c>
      <c r="J52" s="380"/>
    </row>
    <row r="53" spans="1:10" x14ac:dyDescent="0.25">
      <c r="A53" s="381"/>
      <c r="B53" s="381"/>
    </row>
  </sheetData>
  <mergeCells count="59">
    <mergeCell ref="F52:G52"/>
    <mergeCell ref="I52:J52"/>
    <mergeCell ref="A53:B53"/>
    <mergeCell ref="A46:I46"/>
    <mergeCell ref="A47:I47"/>
    <mergeCell ref="A48:I48"/>
    <mergeCell ref="A50:J50"/>
    <mergeCell ref="A51:E51"/>
    <mergeCell ref="F51:G51"/>
    <mergeCell ref="I51:J51"/>
    <mergeCell ref="A45:I45"/>
    <mergeCell ref="A34:I34"/>
    <mergeCell ref="A35:I35"/>
    <mergeCell ref="A36:I36"/>
    <mergeCell ref="A37:I37"/>
    <mergeCell ref="A38:I38"/>
    <mergeCell ref="A39:I39"/>
    <mergeCell ref="A40:I40"/>
    <mergeCell ref="A41:I41"/>
    <mergeCell ref="A42:I42"/>
    <mergeCell ref="A43:I43"/>
    <mergeCell ref="A44:I44"/>
    <mergeCell ref="A33:I33"/>
    <mergeCell ref="A22:I22"/>
    <mergeCell ref="A23:I23"/>
    <mergeCell ref="A24:I24"/>
    <mergeCell ref="A25:I25"/>
    <mergeCell ref="A26:I26"/>
    <mergeCell ref="A27:I27"/>
    <mergeCell ref="A28:I28"/>
    <mergeCell ref="A29:I29"/>
    <mergeCell ref="A30:I30"/>
    <mergeCell ref="A31:I31"/>
    <mergeCell ref="A32:I32"/>
    <mergeCell ref="A21:I21"/>
    <mergeCell ref="A10:F10"/>
    <mergeCell ref="G10:J10"/>
    <mergeCell ref="A12:I12"/>
    <mergeCell ref="A13:I13"/>
    <mergeCell ref="A14:I14"/>
    <mergeCell ref="A15:I15"/>
    <mergeCell ref="A16:I16"/>
    <mergeCell ref="A17:I17"/>
    <mergeCell ref="A18:I18"/>
    <mergeCell ref="A19:I19"/>
    <mergeCell ref="A20:I20"/>
    <mergeCell ref="A9:E9"/>
    <mergeCell ref="F9:J9"/>
    <mergeCell ref="A1:J1"/>
    <mergeCell ref="A2:J2"/>
    <mergeCell ref="A4:F4"/>
    <mergeCell ref="G4:J4"/>
    <mergeCell ref="A5:G5"/>
    <mergeCell ref="H5:J5"/>
    <mergeCell ref="A6:C6"/>
    <mergeCell ref="D6:J6"/>
    <mergeCell ref="A7:C7"/>
    <mergeCell ref="D7:J7"/>
    <mergeCell ref="D8:J8"/>
  </mergeCells>
  <pageMargins left="0.70866141732283472" right="0.11811023622047245" top="0.15748031496062992" bottom="0.15748031496062992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10</vt:i4>
      </vt:variant>
    </vt:vector>
  </HeadingPairs>
  <TitlesOfParts>
    <vt:vector size="37" baseType="lpstr">
      <vt:lpstr>Таб. 1._Общ_гр_</vt:lpstr>
      <vt:lpstr>Таб. 2_Комб+Озд+Комп_гр_</vt:lpstr>
      <vt:lpstr>Таб.3_Свод_гр</vt:lpstr>
      <vt:lpstr>Таб. 4_ГКП_</vt:lpstr>
      <vt:lpstr>Таб.5_Свод_ФОТ</vt:lpstr>
      <vt:lpstr>Таб.6_СВОД_ВСЕГО</vt:lpstr>
      <vt:lpstr>Таб. 7 Новая сеть_Общраз.гр.</vt:lpstr>
      <vt:lpstr>Таб.8 Новая сеть комб+Озд+Комп.</vt:lpstr>
      <vt:lpstr>Таб.9 Свод_гр_НС</vt:lpstr>
      <vt:lpstr>Таб.10 Новая сеть ГКП</vt:lpstr>
      <vt:lpstr>Таб. 11 СВОД_ВСЕГО_НС</vt:lpstr>
      <vt:lpstr>Таб.12 ДП на пед.раб_2023</vt:lpstr>
      <vt:lpstr>Таб.13 ДП_МРОТ_2023</vt:lpstr>
      <vt:lpstr>Таб.14 ДП_прочих_2023</vt:lpstr>
      <vt:lpstr>Таб.15_ДП_инд.УР_2023-2025</vt:lpstr>
      <vt:lpstr>Таб.16 ИТОГО_2023</vt:lpstr>
      <vt:lpstr>Сопроводительное_2023</vt:lpstr>
      <vt:lpstr>Таб.12.1_ДП_пед.раб_2024</vt:lpstr>
      <vt:lpstr>Таб.13.1_ ДП_МРОТ_2024</vt:lpstr>
      <vt:lpstr>Таб.14.1_ДП_прочих_2024</vt:lpstr>
      <vt:lpstr>Таб.15.1_ИТОГО_2024</vt:lpstr>
      <vt:lpstr>Сопроводительное_2024</vt:lpstr>
      <vt:lpstr>Таб.12.2_ДП_пед.раб_2025</vt:lpstr>
      <vt:lpstr>Таб.13.2_ ДП_МРОТ_2025</vt:lpstr>
      <vt:lpstr>Таб.14.2_ДП_прочих_2025</vt:lpstr>
      <vt:lpstr>Таб.15.2_ИТОГО_2025</vt:lpstr>
      <vt:lpstr>Сопроводительное_2025</vt:lpstr>
      <vt:lpstr>'Таб. 2_Комб+Озд+Комп_гр_'!Область_печати</vt:lpstr>
      <vt:lpstr>'Таб.12 ДП на пед.раб_2023'!Область_печати</vt:lpstr>
      <vt:lpstr>Таб.12.1_ДП_пед.раб_2024!Область_печати</vt:lpstr>
      <vt:lpstr>Таб.12.2_ДП_пед.раб_2025!Область_печати</vt:lpstr>
      <vt:lpstr>'Таб.13 ДП_МРОТ_2023'!Область_печати</vt:lpstr>
      <vt:lpstr>'Таб.13.1_ ДП_МРОТ_2024'!Область_печати</vt:lpstr>
      <vt:lpstr>'Таб.13.2_ ДП_МРОТ_2025'!Область_печати</vt:lpstr>
      <vt:lpstr>'Таб.15_ДП_инд.УР_2023-2025'!Область_печати</vt:lpstr>
      <vt:lpstr>Таб.5_Свод_ФОТ!Область_печати</vt:lpstr>
      <vt:lpstr>Таб.6_СВОД_ВСЕГО!Область_печати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Гавриленко Ольга Михайловна</dc:creator>
  <cp:lastModifiedBy>Гавриленко Ольга Михайловна</cp:lastModifiedBy>
  <cp:lastPrinted>2022-10-18T05:23:15Z</cp:lastPrinted>
  <dcterms:created xsi:type="dcterms:W3CDTF">2022-05-20T09:52:18Z</dcterms:created>
  <dcterms:modified xsi:type="dcterms:W3CDTF">2022-10-18T05:23:41Z</dcterms:modified>
</cp:coreProperties>
</file>